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'Paramètres'!$C$9</definedName>
    <definedName name="CPVILLEDOSSIER">'Paramètres'!$C$26:$J$26</definedName>
    <definedName name="DATEVALEUR">'Paramètres'!$C$13</definedName>
    <definedName name="INDICELOT">'Paramètres'!$C$17</definedName>
    <definedName name="NUMDOSSIER">'Paramètres'!$C$7</definedName>
    <definedName name="OBSERVATIONCONSULTE">'Coordonnées Entreprise'!$C$28:$J$28</definedName>
    <definedName name="PARCELLEDOSSIER">'Paramètres'!$C$28:$J$28</definedName>
    <definedName name="PHASELOT">'Paramètres'!$C$15</definedName>
    <definedName name="_xlnm.Print_Titles" localSheetId="1">DPGF!$1:$3</definedName>
    <definedName name="RUEDOSSIER">'Paramètres'!$C$24:$J$24</definedName>
    <definedName name="TAUXTVA1">'Paramètres'!$C$19</definedName>
    <definedName name="TAUXTVA2">'Paramètres'!$C$20</definedName>
    <definedName name="TAUXTVA3">'Paramètres'!$C$21</definedName>
    <definedName name="TAUXTVA4">'Paramètres'!$C$22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'Paramètres'!$C$3:$J$3</definedName>
    <definedName name="TITREDOSSIER">'Paramètres'!$C$5:$J$5</definedName>
    <definedName name="TITRELOT">'Paramètres'!$C$11:$J$11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K153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170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175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185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190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195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200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205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210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215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217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222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224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234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239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244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249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</commentList>
</comments>
</file>

<file path=xl/sharedStrings.xml><?xml version="1.0" encoding="utf-8"?>
<sst xmlns="http://schemas.openxmlformats.org/spreadsheetml/2006/main" count="1423" uniqueCount="666">
  <si>
    <t>Dossier</t>
  </si>
  <si>
    <t>Date</t>
  </si>
  <si>
    <t>Phase</t>
  </si>
  <si>
    <t>Indice</t>
  </si>
  <si>
    <t>MAITRE D'OUVRAGE
DISP Direction interrégionale des services pénitentiaires Est-Strasbourg
19, rue Eugène-Delacroix
67035 - STRASBOURG Cedex 02</t>
  </si>
  <si>
    <t>BUREAU D'ETUDES : 
    FIBE Siège
    21, rue Jacobi Netter
    67200 STRASBOURG
    Tél : 03 88 15 55 18
    Mél : zwingelstein@fibe.fr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</si>
  <si>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</si>
  <si>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</si>
  <si>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</si>
  <si>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</si>
  <si>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</si>
  <si>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</si>
  <si>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</si>
  <si>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</si>
  <si>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</si>
  <si>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</si>
  <si>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</si>
  <si>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</si>
  <si>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</si>
  <si>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</si>
  <si>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</si>
  <si>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</si>
  <si>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</si>
  <si>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</si>
  <si>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</si>
  <si>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</si>
  <si>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</si>
  <si>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</si>
  <si>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</si>
  <si>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</si>
  <si>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</si>
  <si>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</si>
  <si>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</si>
  <si>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</si>
  <si>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</si>
  <si>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</si>
  <si>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</si>
  <si>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</si>
  <si>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MACRO-LOT</t>
  </si>
  <si>
    <t>3.&amp;</t>
  </si>
  <si>
    <t>PREPARATION PROJET</t>
  </si>
  <si>
    <t>2.1</t>
  </si>
  <si>
    <t>ETUDES PREPARATOIRES ET D'EXECUTION</t>
  </si>
  <si>
    <t>4.T</t>
  </si>
  <si>
    <t>2.1.1</t>
  </si>
  <si>
    <t>Dossier d'exécution complet (tous lots inclus au Macro-Lot) avant démarrage des travaux</t>
  </si>
  <si>
    <t>ENS</t>
  </si>
  <si>
    <t>9.&amp;</t>
  </si>
  <si>
    <t>2.1.2</t>
  </si>
  <si>
    <t>Relevés et mise en place des installations électriques (CFo et Cfa) traitant le mirador et la vidéosurveillance associée</t>
  </si>
  <si>
    <t>4.&amp;</t>
  </si>
  <si>
    <t>2.2</t>
  </si>
  <si>
    <t>DOSSIER DES OUVRAGES EXECUTES</t>
  </si>
  <si>
    <t>2.2.1</t>
  </si>
  <si>
    <t>Dossier des ouvrages exécutés complet (tous lots Macro-Lot) après réception des travaux</t>
  </si>
  <si>
    <t>Total H.T. :</t>
  </si>
  <si>
    <t>Total T.V.A. (20%) :</t>
  </si>
  <si>
    <t>Total T.T.C. :</t>
  </si>
  <si>
    <t>TRAVAUX DE DEMOLITION</t>
  </si>
  <si>
    <t>3.1</t>
  </si>
  <si>
    <t>ETUDES PREPARATOIRES</t>
  </si>
  <si>
    <t>3.1.1</t>
  </si>
  <si>
    <t>Gestion pour consignation avant démolition et continuité de service</t>
  </si>
  <si>
    <t>FT</t>
  </si>
  <si>
    <t>3.2</t>
  </si>
  <si>
    <t>PROTECTION ET CURAGE</t>
  </si>
  <si>
    <t>3.2.1</t>
  </si>
  <si>
    <t>CURAGE PREALABLE AUX TRAVAUX</t>
  </si>
  <si>
    <t>5.T</t>
  </si>
  <si>
    <t>3.2.1.1</t>
  </si>
  <si>
    <t>Curage/Nettoyage préalable avant travaux</t>
  </si>
  <si>
    <t>5.&amp;</t>
  </si>
  <si>
    <t>3.3</t>
  </si>
  <si>
    <t>DEPOSE ET DEMOLITION</t>
  </si>
  <si>
    <t>3.3.1</t>
  </si>
  <si>
    <t>Dépose et démolition complètes suivant descriptif</t>
  </si>
  <si>
    <t>TRAVAUX DE TERRASSEMENT / AMENAGEMENTS EXTERIEURS</t>
  </si>
  <si>
    <t>4.1</t>
  </si>
  <si>
    <t>INSTALLATIONS DE CHANTIER</t>
  </si>
  <si>
    <t>4.1.1</t>
  </si>
  <si>
    <t>Branchements fluides et électricité Base Vie</t>
  </si>
  <si>
    <t>4.1.2</t>
  </si>
  <si>
    <t>Installation de chantier selon descriptif et entretien</t>
  </si>
  <si>
    <t>4.1.3</t>
  </si>
  <si>
    <t>Transfert du matériel</t>
  </si>
  <si>
    <t>4.1.4</t>
  </si>
  <si>
    <t>Signalisation-balisage et sécurité du site pendant toute la durée des travaux</t>
  </si>
  <si>
    <t>ML</t>
  </si>
  <si>
    <t>4.1.5</t>
  </si>
  <si>
    <t>Mesures de protection, sécurité et toutes sujétions de préparation selon descriptif</t>
  </si>
  <si>
    <t>4.1.6</t>
  </si>
  <si>
    <t>Remis en état de l’existant</t>
  </si>
  <si>
    <t>4.2</t>
  </si>
  <si>
    <t>TRAVAUX PREPARATOIRES</t>
  </si>
  <si>
    <t>4.2.1</t>
  </si>
  <si>
    <t>32.2.0.0.0.0.1</t>
  </si>
  <si>
    <t>Implantation des fouilles sur le terrain, conformément au plan de masse, préparation du site</t>
  </si>
  <si>
    <t>4.2.2</t>
  </si>
  <si>
    <t>Débroussaillage général des herbes du site, arbustes par tous moyens mécaniques ou manuels, évacuation des herbes en décharge</t>
  </si>
  <si>
    <t>9.M.Z</t>
  </si>
  <si>
    <t>4.3</t>
  </si>
  <si>
    <t>FOUILLES POUR FONDATIONS</t>
  </si>
  <si>
    <t>4.3.1</t>
  </si>
  <si>
    <t>Fouilles mécaniques pour fondations isolées en puits, chargement des terres et évacuation en décharge</t>
  </si>
  <si>
    <t>M3</t>
  </si>
  <si>
    <t>9.M.A</t>
  </si>
  <si>
    <t>4.4</t>
  </si>
  <si>
    <t>FOUILLES EN TRANCHEE POUR RESEAUX</t>
  </si>
  <si>
    <t>4.L</t>
  </si>
  <si>
    <t>Localisation : Fouille pour raccordement</t>
  </si>
  <si>
    <r>
      <rPr>
        <sz val="8"/>
        <color rgb="FF000000"/>
        <rFont val="Arial"/>
        <family val="2"/>
      </rPr>
      <t xml:space="preserve">Localisation : </t>
    </r>
    <r>
      <rPr>
        <sz val="8"/>
        <color rgb="FF000000"/>
        <rFont val="Arial"/>
        <family val="2"/>
      </rPr>
      <t>Fouille pour raccordement</t>
    </r>
  </si>
  <si>
    <t>4.4.1</t>
  </si>
  <si>
    <t>Découpe et décroutage des enrobés ou revêtements divers extérieurs</t>
  </si>
  <si>
    <t>4.4.2</t>
  </si>
  <si>
    <t>Découpe et décroutage des enrobés ou revêtements divers intérieurs</t>
  </si>
  <si>
    <t>4.4.3</t>
  </si>
  <si>
    <t>Fouilles en tranchées 1,20x1,20 m + remblais + compactage</t>
  </si>
  <si>
    <t>9.M.B</t>
  </si>
  <si>
    <t>4.4.4</t>
  </si>
  <si>
    <t>Reprise des enrobés ou revêtements divers</t>
  </si>
  <si>
    <t>M²</t>
  </si>
  <si>
    <t>4.4.5</t>
  </si>
  <si>
    <t>Protection des réseaux conservés (Électricité, Telecom, EP)</t>
  </si>
  <si>
    <t>4.5</t>
  </si>
  <si>
    <t>SUJETIONS RESEAUX</t>
  </si>
  <si>
    <t>4.5.1</t>
  </si>
  <si>
    <t>EMERGENCE RESEAUX</t>
  </si>
  <si>
    <t>4.5.1.1</t>
  </si>
  <si>
    <t>REMONTEE DE FOUILLES POUR CANALISATIONS</t>
  </si>
  <si>
    <t>8.T</t>
  </si>
  <si>
    <t>4.5.1.1.1</t>
  </si>
  <si>
    <t>Remontée de fouilles 150x100x100 cm</t>
  </si>
  <si>
    <t>8.&amp;</t>
  </si>
  <si>
    <t>6.&amp;</t>
  </si>
  <si>
    <t>4.6</t>
  </si>
  <si>
    <t>CHEMIN D'INTERVENTION CAMION MEDICAL (Option 1 : AGRANDISSEMENT DU CHEMIN D'INTERVENTION PL (CAMION MEDICAL))</t>
  </si>
  <si>
    <t xml:space="preserve"> Option</t>
  </si>
  <si>
    <t>4.6.1</t>
  </si>
  <si>
    <t>4.6.1.1</t>
  </si>
  <si>
    <t>Mise en place de clôture provisoire de chantier le long de la voirie</t>
  </si>
  <si>
    <t>4.6.2</t>
  </si>
  <si>
    <t>4.6.2.1</t>
  </si>
  <si>
    <t>4.6.2.2</t>
  </si>
  <si>
    <t>Piquetage et implantation comprenant l'arpentage du tracé de la voirie sur site à réaliser avec réception du tracé en présence de la MOE/MOA</t>
  </si>
  <si>
    <t>4.6.3</t>
  </si>
  <si>
    <t>TERRASSEMENTS GENERAUX</t>
  </si>
  <si>
    <t>4.6.3.1</t>
  </si>
  <si>
    <t>Sciage des enrobés existants</t>
  </si>
  <si>
    <t>4.6.3.2</t>
  </si>
  <si>
    <t>Décroutage des enrobés existant comprenant l'extraction mécanique, le chargement, l'évacuation et transport des gravats en décharge</t>
  </si>
  <si>
    <t>4.6.3.3</t>
  </si>
  <si>
    <t xml:space="preserve">Pavage de délimitation des zones existantes et projetées après sciage des enrobés, comprenant le terrassement mécanique ou manuel, le béton de calage et la fourniture de pavés béton type 16/24 </t>
  </si>
  <si>
    <t>4.6.3.4</t>
  </si>
  <si>
    <t>Décapage des terres sur Ht de 50cm moyen, évacuation de toutes les terres y c Chargement, évacuation de toutes les terres frais de mise en décharge</t>
  </si>
  <si>
    <t>4.6.3.5</t>
  </si>
  <si>
    <t>Réglage du fond de forme et Fourniture et pose d'un géotextile 200gr/m2</t>
  </si>
  <si>
    <t>4.6.3.6</t>
  </si>
  <si>
    <t>Fourniture et mise en œuvre de recyclé sur 50 cm ép., compactage soigné</t>
  </si>
  <si>
    <t>4.6.3.7</t>
  </si>
  <si>
    <t>Essai de plaque sur plateforme existante</t>
  </si>
  <si>
    <t>4.6.3.8</t>
  </si>
  <si>
    <t>Reprofilage final avec préparation des surfaces de voiries en matériaux GNTB2 sur 5 cm moyen</t>
  </si>
  <si>
    <t>4.6.3.9</t>
  </si>
  <si>
    <t>Remise à niveau des tampons de voirie existant</t>
  </si>
  <si>
    <t>4.6.3.10</t>
  </si>
  <si>
    <t>Renappage des espaces verts avec la terre végétale d'apport en périphérie de la nouvelle voirie</t>
  </si>
  <si>
    <t>4.6.4</t>
  </si>
  <si>
    <t>STRUCTURE DE CHAUSSEE - VOIRIE LOURDE</t>
  </si>
  <si>
    <t>4.6.4.1</t>
  </si>
  <si>
    <t>Fourniture et mise en œuvre de Grave Bitume 0/14 sous voirie lourde (accès 19T), à raison de 225kg/m²</t>
  </si>
  <si>
    <t>4.6.4.2</t>
  </si>
  <si>
    <t>PV pour couche d'accrochage</t>
  </si>
  <si>
    <t>4.6.4.3</t>
  </si>
  <si>
    <t>Fourniture et mise en œuvre d'enrobés BBSG 0/10, à raison de 135kg/m²</t>
  </si>
  <si>
    <t>4.6.4.4</t>
  </si>
  <si>
    <t>Formulation spéciale optimisée pour enrobé PL</t>
  </si>
  <si>
    <t>TRAVAUX DE RESEAUX DIVERS</t>
  </si>
  <si>
    <t>5.1</t>
  </si>
  <si>
    <t>ETUDES DIVERSES</t>
  </si>
  <si>
    <t>5.1.1</t>
  </si>
  <si>
    <t>Gestion pour consignation avant démolition, échanges avant dévoiement et raccordements neufs</t>
  </si>
  <si>
    <t>5.1.2</t>
  </si>
  <si>
    <t>Diagnostic caméra préalable à la réception</t>
  </si>
  <si>
    <t>5.2</t>
  </si>
  <si>
    <t>5.2.1</t>
  </si>
  <si>
    <t>CONSIGNATION ET DEPOSE DES INSTALLATIONS FLUIDES</t>
  </si>
  <si>
    <t>5.2.1.1</t>
  </si>
  <si>
    <t>Neutralisation et dépose des installations sanitaires</t>
  </si>
  <si>
    <t>5.2.1.2</t>
  </si>
  <si>
    <t>Neutralisation et dépose des installations chauffage/rafraîchissement</t>
  </si>
  <si>
    <t>5.3</t>
  </si>
  <si>
    <t>INSTALLATION DE CHANTIER</t>
  </si>
  <si>
    <t>5.3.1</t>
  </si>
  <si>
    <t>POINT DE PUISAGE</t>
  </si>
  <si>
    <t>6.T</t>
  </si>
  <si>
    <t>5.3.1.1</t>
  </si>
  <si>
    <t>Robinet de chantier</t>
  </si>
  <si>
    <t>5.4</t>
  </si>
  <si>
    <t>CONSIGNATION ET DEPOSE</t>
  </si>
  <si>
    <t>5.4.1</t>
  </si>
  <si>
    <t>RESEAUX TOUS TYPES</t>
  </si>
  <si>
    <t>5.4.1.1</t>
  </si>
  <si>
    <t>Consignation/Vidange/Dépose des réseaux remplacés</t>
  </si>
  <si>
    <t>5.5</t>
  </si>
  <si>
    <t>5.5.1</t>
  </si>
  <si>
    <t>RACCORDEMENTS ELECTRIQUES</t>
  </si>
  <si>
    <t>5.5.1.1</t>
  </si>
  <si>
    <t>ALIMENTATION MIRADOR - COURANT FORT</t>
  </si>
  <si>
    <t>5.5.1.1.1</t>
  </si>
  <si>
    <t>Fourniture et pose de fourreaux TPC Ø200mm posés en fond de fouille - Liaisons Courant Fort</t>
  </si>
  <si>
    <t>9.M.C</t>
  </si>
  <si>
    <t>5.5.1.1.2</t>
  </si>
  <si>
    <t>Fourniture, pose et raccordement de câble cuivre nu 25mm² posé en fond de fouille</t>
  </si>
  <si>
    <t>5.5.1.1.3</t>
  </si>
  <si>
    <t>Fourniture et pose de de chambre de tirage de taille adaptée</t>
  </si>
  <si>
    <t>5.5.1.2</t>
  </si>
  <si>
    <t>ALIMENTATION MIRADOR - FIBRE + COURANT FAIBLE</t>
  </si>
  <si>
    <t>5.5.1.2.1</t>
  </si>
  <si>
    <t>Fourniture et pose de fourreaux TPC posé dans tranchée - Liaison Fibre</t>
  </si>
  <si>
    <t>5.5.1.2.2</t>
  </si>
  <si>
    <t>5.5.2</t>
  </si>
  <si>
    <t>ADDUCTION EAU POTABLE</t>
  </si>
  <si>
    <t>5.5.2.1</t>
  </si>
  <si>
    <t xml:space="preserve">RESEAU PEHD </t>
  </si>
  <si>
    <t>5.5.2.1.1</t>
  </si>
  <si>
    <t>PEHD Ø25/19 + grillage avertisseur</t>
  </si>
  <si>
    <t>5.5.2.1.2</t>
  </si>
  <si>
    <t>Création piquage sur arrivée principale existante</t>
  </si>
  <si>
    <t>5.5.2.2</t>
  </si>
  <si>
    <t>PANOPLIE EAU POTABLE</t>
  </si>
  <si>
    <t>5.5.2.2.1</t>
  </si>
  <si>
    <t>VANNES DE SECTIONNEMENT</t>
  </si>
  <si>
    <t>5.5.2.2.1.1</t>
  </si>
  <si>
    <t>Vanne de sectionnement DN20</t>
  </si>
  <si>
    <t>5.5.2.2.2</t>
  </si>
  <si>
    <t>FILTRE</t>
  </si>
  <si>
    <t>5.5.2.2.2.1</t>
  </si>
  <si>
    <t>Filtre à tamis Ø25/20</t>
  </si>
  <si>
    <t>5.5.2.2.2.2</t>
  </si>
  <si>
    <t>Anti-tartre type Vortex sonicophysiques ØDN20</t>
  </si>
  <si>
    <t>5.5.2.2.3</t>
  </si>
  <si>
    <t>CLAPET ANTI-POLLUTION</t>
  </si>
  <si>
    <t>5.5.2.2.3.1</t>
  </si>
  <si>
    <t>Clapet anti-pollution EA - Ø25/20</t>
  </si>
  <si>
    <t>5.5.2.2.4</t>
  </si>
  <si>
    <t>COMPTEUR EAU FROIDE</t>
  </si>
  <si>
    <t>5.5.2.2.4.1</t>
  </si>
  <si>
    <t xml:space="preserve">Compteur calibre 20 - Qn=1,5 m³/h + émetteur d'impulsions </t>
  </si>
  <si>
    <t>5.5.3</t>
  </si>
  <si>
    <t>EVACUATIONS EAUX GRISES / EAUX CLAIRES</t>
  </si>
  <si>
    <t>5.5.3.1</t>
  </si>
  <si>
    <t>CANALISATIONS EVACUATIONS EXTERIEURES</t>
  </si>
  <si>
    <t>5.5.3.1.1</t>
  </si>
  <si>
    <t>Canalisation apparent EU-EV-EP PVC CR16 Ø160 mm</t>
  </si>
  <si>
    <t>5.5.3.1.2</t>
  </si>
  <si>
    <t>Canalisation enterrée EU-EV-EP PVC CR16 Ø160 mm</t>
  </si>
  <si>
    <t>5.5.3.1.3</t>
  </si>
  <si>
    <t xml:space="preserve">Regard pied de chute EP </t>
  </si>
  <si>
    <t>5.5.3.2</t>
  </si>
  <si>
    <t>VANNE ANTI REFOULEMENT A CLAPET MECANIQUE</t>
  </si>
  <si>
    <t>5.5.3.2.1</t>
  </si>
  <si>
    <t>Vanne anti refoulement Ø160mm</t>
  </si>
  <si>
    <t>5.5.3.3</t>
  </si>
  <si>
    <t>ACCESSOIRES</t>
  </si>
  <si>
    <t>5.5.3.3.1</t>
  </si>
  <si>
    <t>Regard monobloc PE Ø600 mm - profondeur 2.00 m</t>
  </si>
  <si>
    <t>9.L</t>
  </si>
  <si>
    <t>Localisation : EP</t>
  </si>
  <si>
    <t>5.5.3.3.2</t>
  </si>
  <si>
    <t>Regard de visite + Tabouret PP + Tampon PE Ø600 mm - profondeur 2.00 m</t>
  </si>
  <si>
    <t>Localisation : EU-EV</t>
  </si>
  <si>
    <t>5.5.3.3.3</t>
  </si>
  <si>
    <t>Regard Béton Ø1000 mm - profondeur 3.00 m</t>
  </si>
  <si>
    <t>EP</t>
  </si>
  <si>
    <t>5.5.3.3.4</t>
  </si>
  <si>
    <t>Plus value pour pièces, raccords et raccordement sur réseau collectif</t>
  </si>
  <si>
    <t>TRAVAUX DE GROS ŒUVRE</t>
  </si>
  <si>
    <t>6.1</t>
  </si>
  <si>
    <t>FONDATIONS ISOLEES EN PUITS POUR STRUCTURE METALLIQUE</t>
  </si>
  <si>
    <t>6.1.1</t>
  </si>
  <si>
    <t>Fourniture et mise en œuvre de béton type C25/30 pour fondations</t>
  </si>
  <si>
    <t>6.1.2</t>
  </si>
  <si>
    <t>Fourniture et mise en place de platines préscellés</t>
  </si>
  <si>
    <t>9.T</t>
  </si>
  <si>
    <t>6.1.3</t>
  </si>
  <si>
    <t>Fourniture et mise en œuvre de armatures pour fondations</t>
  </si>
  <si>
    <t>KG</t>
  </si>
  <si>
    <t>TRAVAUX DE STRUCTURE METAL</t>
  </si>
  <si>
    <t>7.1</t>
  </si>
  <si>
    <t>STRUCTURE SUPPORT MODULE PROVISOIRE MIRADOR DISP</t>
  </si>
  <si>
    <t>7.1.1</t>
  </si>
  <si>
    <t>Structure provisoire de supportage d'un module provisoire Mirador DISP</t>
  </si>
  <si>
    <t>7.2</t>
  </si>
  <si>
    <t>CHARPENTE METALLIQUE</t>
  </si>
  <si>
    <t>7.2.1</t>
  </si>
  <si>
    <t>FABRICATION ET POSE SUR STRUCTURE BETON EXISTANTE</t>
  </si>
  <si>
    <t>7.2.1.1</t>
  </si>
  <si>
    <t>Fabrication et pose sur structure béton existante</t>
  </si>
  <si>
    <t>TRAVAUX DE POSE DE MODULE PREFABRIQUE SECURISE</t>
  </si>
  <si>
    <t>8.1</t>
  </si>
  <si>
    <t>MODULE PROVISOIRE DE CHANTIER</t>
  </si>
  <si>
    <t>8.1.1</t>
  </si>
  <si>
    <t>Location d'un module vitré effet miroir sur 3 faces - 6.400x2.483xht2.925m</t>
  </si>
  <si>
    <t>8.1.2</t>
  </si>
  <si>
    <t>Frais de transport et mise en service</t>
  </si>
  <si>
    <t>8.2</t>
  </si>
  <si>
    <t>MODULE MIRADOR COUR DE PROMENADE</t>
  </si>
  <si>
    <t>8.2.1</t>
  </si>
  <si>
    <t>8.2.2</t>
  </si>
  <si>
    <t>STRUCTURE</t>
  </si>
  <si>
    <t>8.2.2.1</t>
  </si>
  <si>
    <t>Structure 6440 x 3110 mm - HSP : 2.40m</t>
  </si>
  <si>
    <t>8.2.2.2</t>
  </si>
  <si>
    <t>Continuité de la protection adapté au choix MOA, FB5 CR4 entre poteaux et vitrage</t>
  </si>
  <si>
    <t>8.2.3</t>
  </si>
  <si>
    <t>ENVELOPPE</t>
  </si>
  <si>
    <t>8.2.3.1</t>
  </si>
  <si>
    <t>PLANCHER</t>
  </si>
  <si>
    <t>8.2.3.1.1</t>
  </si>
  <si>
    <t>Plancher complet selon descriptif</t>
  </si>
  <si>
    <t>8.2.3.1.2</t>
  </si>
  <si>
    <t>Plancher vitré effet miroir 2800x700mm</t>
  </si>
  <si>
    <t>8.2.3.2</t>
  </si>
  <si>
    <t>FACADES</t>
  </si>
  <si>
    <t>8.2.3.2.1</t>
  </si>
  <si>
    <t>Châssis vitré fixe effet miroir</t>
  </si>
  <si>
    <t>8.2.3.2.2</t>
  </si>
  <si>
    <t>Châssis plein fixe</t>
  </si>
  <si>
    <t>8.2.3.3</t>
  </si>
  <si>
    <t xml:space="preserve">TOITURE </t>
  </si>
  <si>
    <t>8.2.3.3.1</t>
  </si>
  <si>
    <t>Toiture complète selon descriptif</t>
  </si>
  <si>
    <t>8.2.3.3.2</t>
  </si>
  <si>
    <t xml:space="preserve">Plus Value Blindage adapté au choix MOA, FB5 CR4 </t>
  </si>
  <si>
    <t>8.2.3.3.3</t>
  </si>
  <si>
    <t>Couvertine</t>
  </si>
  <si>
    <t>8.2.3.3.4</t>
  </si>
  <si>
    <t>Évacuation des EP</t>
  </si>
  <si>
    <t>8.2.3.4</t>
  </si>
  <si>
    <t>MENUISERIE EXTERIEURE</t>
  </si>
  <si>
    <t>8.2.3.4.1</t>
  </si>
  <si>
    <t>Bloc porte complet selon descriptif</t>
  </si>
  <si>
    <t>8.2.3.5</t>
  </si>
  <si>
    <t>AMENAGEMENT INTERIEUR</t>
  </si>
  <si>
    <t>8.2.3.5.1</t>
  </si>
  <si>
    <t>Cloisonnement intérieur</t>
  </si>
  <si>
    <t>8.2.3.5.2</t>
  </si>
  <si>
    <t>8.2.3.5.3</t>
  </si>
  <si>
    <t>Plan de travail en verre 44.2</t>
  </si>
  <si>
    <t>8.2.4</t>
  </si>
  <si>
    <t>PARTIE TECHNIQUE</t>
  </si>
  <si>
    <t>8.2.4.1</t>
  </si>
  <si>
    <t>ELECTRICITE (Courants forts, Courants faibles)</t>
  </si>
  <si>
    <t>8.2.4.1.1</t>
  </si>
  <si>
    <t>Contrôle de l'installation électrique par un organisme agréé</t>
  </si>
  <si>
    <t>8.2.4.1.2</t>
  </si>
  <si>
    <t>Barrette de sectionnement terre</t>
  </si>
  <si>
    <t>8.2.4.1.3</t>
  </si>
  <si>
    <t>Liaison équipotentielle de mise à la terre 25 mm²</t>
  </si>
  <si>
    <t>8.2.4.1.4</t>
  </si>
  <si>
    <t>Coffret de distribution selon descriptif</t>
  </si>
  <si>
    <t>8.2.4.1.5</t>
  </si>
  <si>
    <t>Goulotte d'installation selon descriptif</t>
  </si>
  <si>
    <t>8.2.4.1.6</t>
  </si>
  <si>
    <t>Dalle LED en saillie - Dimension 600x600 selon descriptif</t>
  </si>
  <si>
    <t>8.2.4.1.7</t>
  </si>
  <si>
    <t>Hublot LED avec détecteur de présence intégré - Ø300mm selon descriptif</t>
  </si>
  <si>
    <t>8.2.4.1.8</t>
  </si>
  <si>
    <t>Interrupteur va-et-vient en saillie coloris blanc selon descriptif</t>
  </si>
  <si>
    <t>8.2.4.1.9</t>
  </si>
  <si>
    <t>Prise 2P+T, montée en goulotte coloris blanc selon descriptif</t>
  </si>
  <si>
    <t>8.2.4.1.10</t>
  </si>
  <si>
    <t>Éclairage de sécurité type bloc de secours de balisage selon descriptif</t>
  </si>
  <si>
    <t>8.2.4.1.11</t>
  </si>
  <si>
    <t>Prise RJ45 cat.6A montée en goulotte coloris blanc selon descriptif</t>
  </si>
  <si>
    <t>8.2.4.2</t>
  </si>
  <si>
    <t>CHAUFFAGE/RAFRAICHISSEMENT</t>
  </si>
  <si>
    <t>8.2.4.2.1</t>
  </si>
  <si>
    <t>Détente directe type Monosplit UE sur UI murale 4,2 kW Monophasé selon descriptif</t>
  </si>
  <si>
    <t>8.2.4.2.2</t>
  </si>
  <si>
    <t>Régulation et câblage</t>
  </si>
  <si>
    <t>8.2.4.3</t>
  </si>
  <si>
    <t>VENTILATION</t>
  </si>
  <si>
    <t>8.2.4.3.1</t>
  </si>
  <si>
    <t>Grille de ventilation sécurisée Ø100mm</t>
  </si>
  <si>
    <t>8.2.4.3.2</t>
  </si>
  <si>
    <t>Extracteur intermittent silencieux compact sur grille sécurisée</t>
  </si>
  <si>
    <t>8.2.4.4</t>
  </si>
  <si>
    <t>SANITAIRE</t>
  </si>
  <si>
    <t>8.2.4.4.1</t>
  </si>
  <si>
    <t>Alimentation et évacuation selon descriptif</t>
  </si>
  <si>
    <t>8.2.4.4.2</t>
  </si>
  <si>
    <t>Ensemble Lavabo selon descriptif</t>
  </si>
  <si>
    <t>8.2.4.4.3</t>
  </si>
  <si>
    <t>Ensemble Wc selon descriptif</t>
  </si>
  <si>
    <t>8.2.4.4.4</t>
  </si>
  <si>
    <t>Ballon ECS électrique 15l + Groupe sécurité</t>
  </si>
  <si>
    <t>TRAVAUX D'ELECTRICITE</t>
  </si>
  <si>
    <t>9.1</t>
  </si>
  <si>
    <t>9.1.1</t>
  </si>
  <si>
    <t>ALIMENTATION BASE VIE ET INSTALLATION DE CHANTIER</t>
  </si>
  <si>
    <t>9.1.1.1</t>
  </si>
  <si>
    <t>Fourniture, pose et raccordement de coffret de chantier suivant descriptif y compris ensemble de câble d'alimentation</t>
  </si>
  <si>
    <t>9.1.2</t>
  </si>
  <si>
    <t>INSTALLATION DE COFFRET DE CHANTIER</t>
  </si>
  <si>
    <t>9.1.2.1</t>
  </si>
  <si>
    <t>9.1.3</t>
  </si>
  <si>
    <t>INSTALLATION D'ECLAIRAGE PROVISOIRE DE CHANTIER</t>
  </si>
  <si>
    <t>9.1.3.1</t>
  </si>
  <si>
    <t>Fourniture, pose et raccordement d'éclairage de chantier provisoire y compris ensemble de câble d'alimentation</t>
  </si>
  <si>
    <t>9.1.4</t>
  </si>
  <si>
    <t>MAINTIEN DE LA CONTINUITE DE SERVICE</t>
  </si>
  <si>
    <t>9.1.4.1</t>
  </si>
  <si>
    <t>Maintien de la continuité de service</t>
  </si>
  <si>
    <t>9.1.5</t>
  </si>
  <si>
    <t>CONSIGNATION ET DEPOSE DES INSTALLATIONS ELECTRIQUES</t>
  </si>
  <si>
    <t>9.1.5.1</t>
  </si>
  <si>
    <t>Dépose et neutralisation des installations électriques courant fort et courant faible</t>
  </si>
  <si>
    <t>9.1.6</t>
  </si>
  <si>
    <t>DEPLACEMENT DES TABLEAUTINS LUMIERES</t>
  </si>
  <si>
    <t>5.U.DESCRIPTIF_IMAGE</t>
  </si>
  <si>
    <t>9.1.6.1</t>
  </si>
  <si>
    <t>Déplacement des actionnements et allumages suivant descriptif</t>
  </si>
  <si>
    <t>9.1.7</t>
  </si>
  <si>
    <t>DEPLACEMENT ET ADAPTATION DU DECLENCHEUR MANUEL</t>
  </si>
  <si>
    <t>9.1.7.1</t>
  </si>
  <si>
    <t>Déplacement, adaptation et essai du déclencheur manuel</t>
  </si>
  <si>
    <t>9.1.8</t>
  </si>
  <si>
    <t>DEPLACEMENT ET ADAPTATION DES COMBINES TELEPHONIQUES ET INTERPHONIE</t>
  </si>
  <si>
    <t>9.1.8.1</t>
  </si>
  <si>
    <t>Déplacement, adaptation et remise en service des combinés téléphoniques existants</t>
  </si>
  <si>
    <t>9.1.8.2</t>
  </si>
  <si>
    <t>Déplacement, adaptation et remise en service des haut-parleurs existants</t>
  </si>
  <si>
    <t>9.1.9</t>
  </si>
  <si>
    <t>DEPLACEMENT ET ADAPTATION DES INSTALLATIONS DE VIDEOSURVEILLANCE EXISTANTES</t>
  </si>
  <si>
    <t>9.1.9.1</t>
  </si>
  <si>
    <t>Déplacement, adaptation et remise en service des caméras en zones chantier</t>
  </si>
  <si>
    <t>9.2</t>
  </si>
  <si>
    <t>DESCRIPTIF DETAILLE COURANTS FORTS</t>
  </si>
  <si>
    <t>9.2.3</t>
  </si>
  <si>
    <t>FRAIS DE VERIFICATIONS</t>
  </si>
  <si>
    <t>9.2.3.1</t>
  </si>
  <si>
    <t>Frais de vérifications</t>
  </si>
  <si>
    <t>9.2.4</t>
  </si>
  <si>
    <t>ORIGINE DE L'INSTALLATION</t>
  </si>
  <si>
    <t>9.2.5</t>
  </si>
  <si>
    <t xml:space="preserve">RESEAU DE TERRE </t>
  </si>
  <si>
    <t>9.2.5.2</t>
  </si>
  <si>
    <t>MISE A LA TERRE</t>
  </si>
  <si>
    <t>9.2.5.2.1</t>
  </si>
  <si>
    <t>Fourniture, pose et raccordement de câble cuivre nu 25mm² posé sur chemin de câble</t>
  </si>
  <si>
    <t>9.2.5.3</t>
  </si>
  <si>
    <t>LIAISONS EQUIPOTENTIELLES</t>
  </si>
  <si>
    <t>9.2.5.3.1</t>
  </si>
  <si>
    <t>Fourniture, pose et raccordement de liaisons équipotentielles principales (Arrivées Eau)</t>
  </si>
  <si>
    <t>9.2.6</t>
  </si>
  <si>
    <t>CHEMINS DE CABLES</t>
  </si>
  <si>
    <t>9.2.6.1</t>
  </si>
  <si>
    <t>Fourniture et pose de chemin de câble largeur 300x50 mm suivant descriptif (Courants forts)</t>
  </si>
  <si>
    <t>9.2.6.2</t>
  </si>
  <si>
    <t>Fourniture et pose de chemin de câble largeur 200x50 mm suivant descriptif (Courants faibles)</t>
  </si>
  <si>
    <t>9.2.6.3</t>
  </si>
  <si>
    <t>Fourniture et pose de chemin de câble largeur 300x50 mm suivant descriptif (Adaptation Mur Cour)</t>
  </si>
  <si>
    <t>9.2.7</t>
  </si>
  <si>
    <t>TD PCI BÂTIMENT A</t>
  </si>
  <si>
    <t>9.2.7.2</t>
  </si>
  <si>
    <t>ADAPTATION DU TD PCI BÂT A</t>
  </si>
  <si>
    <t>9.2.7.2.1</t>
  </si>
  <si>
    <t>Fourniture, pose et raccordement du TGBT selon descriptif</t>
  </si>
  <si>
    <t>9.2.7.2.2</t>
  </si>
  <si>
    <t xml:space="preserve">Repérage et étiquetage des équipements (Neufs et existants) de l'armoire </t>
  </si>
  <si>
    <t>9.2.7.2.3</t>
  </si>
  <si>
    <t>Réalisation intégrale du schéma de l'armoire en format informatique</t>
  </si>
  <si>
    <t>9.2.8</t>
  </si>
  <si>
    <t>DISTRIBUTION PRINCIPALE</t>
  </si>
  <si>
    <t>9.2.8.2</t>
  </si>
  <si>
    <t>DISTRIBUTION</t>
  </si>
  <si>
    <t>9.2.8.2.1</t>
  </si>
  <si>
    <t>Fourniture, pose et raccordement de câble 3G16mm² U1000R2V - Alimentation TD MIRADOR</t>
  </si>
  <si>
    <t>9.2.9</t>
  </si>
  <si>
    <t>DISTRIBUTION SECONDAIRE</t>
  </si>
  <si>
    <t>9.2.9.2</t>
  </si>
  <si>
    <t>MISE EN OEUVRE DES CABLES</t>
  </si>
  <si>
    <t>9.2.9.2.1</t>
  </si>
  <si>
    <t>Fourniture, pose et raccordement de câble U1000 R2V 3G1.5mm² - distribution éclairage</t>
  </si>
  <si>
    <t>9.2.9.2.2</t>
  </si>
  <si>
    <t>Fourniture, pose et raccordement de câble U1000 R2V 3G2.5mm² - distribution prises</t>
  </si>
  <si>
    <t>9.2.10</t>
  </si>
  <si>
    <t>CONDUITS ET MODES DE POSE</t>
  </si>
  <si>
    <t>9.2.10.2</t>
  </si>
  <si>
    <t>MODE DE POSE</t>
  </si>
  <si>
    <t>9.2.10.2.1</t>
  </si>
  <si>
    <t>POSE EN APPARENT</t>
  </si>
  <si>
    <t>9.2.10.2.1.1</t>
  </si>
  <si>
    <t>Fourniture et pose de conduit IRL 20</t>
  </si>
  <si>
    <t>9.2.10.2.3</t>
  </si>
  <si>
    <t>POSE SUR COLLIERS</t>
  </si>
  <si>
    <t>9.2.10.2.3.1</t>
  </si>
  <si>
    <t>Fourniture et pose de colliers</t>
  </si>
  <si>
    <t>9.2.10.2.4</t>
  </si>
  <si>
    <t>GAINE ACIER POUR CÂBLE</t>
  </si>
  <si>
    <t>8.U.DESCRIPTIF_IMAGE</t>
  </si>
  <si>
    <t>9.2.10.2.4.1</t>
  </si>
  <si>
    <t>Fourniture et pose de gaines métalliques pour raccordement des équipements sensibles</t>
  </si>
  <si>
    <t>9.2.10.4</t>
  </si>
  <si>
    <t>PERCEMENTS</t>
  </si>
  <si>
    <t>9.2.10.4.1</t>
  </si>
  <si>
    <t>Ensemble des percements nécessaires au passage dans le bâtiment</t>
  </si>
  <si>
    <t>9.2.10.5</t>
  </si>
  <si>
    <t>CONNEXIONS</t>
  </si>
  <si>
    <t>9.2.10.5.1</t>
  </si>
  <si>
    <t>Fourniture, pose et raccordement de boite de dérivation y compris repérage</t>
  </si>
  <si>
    <t>9.3</t>
  </si>
  <si>
    <t>DESCRIPTIF DETAILLE COURANTS FAIBLES</t>
  </si>
  <si>
    <t>9.3.1</t>
  </si>
  <si>
    <t xml:space="preserve">PRECABLAGE INFORMATIQUE </t>
  </si>
  <si>
    <t>9.3.1.2</t>
  </si>
  <si>
    <t>BAIE INFORMATIQUE PCI BÂT A</t>
  </si>
  <si>
    <t>9.3.1.2.1</t>
  </si>
  <si>
    <t>Adjonction d'équipements à intégrer dans la baie existante suivant descriptif</t>
  </si>
  <si>
    <t>9.3.1.3</t>
  </si>
  <si>
    <t>BAIE INFORMATIQUE MIRADOR</t>
  </si>
  <si>
    <t>9.3.1.3.1</t>
  </si>
  <si>
    <t xml:space="preserve">Fourniture, pose et raccordement de la baie informatique MIRADOR suivant descriptif </t>
  </si>
  <si>
    <t>9.3.1.4</t>
  </si>
  <si>
    <t>9.3.1.4.1</t>
  </si>
  <si>
    <t>DISTRIBUTION VERTICALE</t>
  </si>
  <si>
    <t>9.3.1.4.1.1</t>
  </si>
  <si>
    <t>Fourniture, pose et raccordement de câble fibre optique LC/LC 12FO suivant descriptif - Liaison PCI RDC BÂT A vers le MIRADOR</t>
  </si>
  <si>
    <t>9.3.1.4.2</t>
  </si>
  <si>
    <t>DISTRIBUTION HORIZONTALE</t>
  </si>
  <si>
    <t>9.3.1.4.2.1</t>
  </si>
  <si>
    <t>Fourniture, pose et raccordement de câble 1x4 paires Catégorie 6A - Classe EA suivant descriptif</t>
  </si>
  <si>
    <t>9.3.1.5</t>
  </si>
  <si>
    <t>CONNECTIQUE</t>
  </si>
  <si>
    <t>9.3.1.5.1</t>
  </si>
  <si>
    <t>Fourniture, pose et raccordement de prise RJ45 en goulotte</t>
  </si>
  <si>
    <t>9.3.1.6</t>
  </si>
  <si>
    <t>ETIQUETAGE</t>
  </si>
  <si>
    <t>9.3.1.6.1</t>
  </si>
  <si>
    <t>Étiquetage de l'ensemble des prises RJ45</t>
  </si>
  <si>
    <t>9.3.1.8</t>
  </si>
  <si>
    <t>CORDONS</t>
  </si>
  <si>
    <t>9.3.1.8.1</t>
  </si>
  <si>
    <t xml:space="preserve">Fourniture de cordon de liaison blindés 4 paires longueur 1m suivant descriptif </t>
  </si>
  <si>
    <t>9.3.1.9</t>
  </si>
  <si>
    <t>TEST CUIVRE</t>
  </si>
  <si>
    <t>9.3.1.9.1</t>
  </si>
  <si>
    <t>Recette de l'installation</t>
  </si>
  <si>
    <t>9.3.2</t>
  </si>
  <si>
    <t>VIDEO SURVEILLANCE</t>
  </si>
  <si>
    <t>9.3.2.2</t>
  </si>
  <si>
    <t>PC DE VISUALISATION</t>
  </si>
  <si>
    <t>9.3.2.2.1</t>
  </si>
  <si>
    <t>Dépose, Modification et Adaptation des équipements de visualisation</t>
  </si>
  <si>
    <t>9.3.2.2.2</t>
  </si>
  <si>
    <t>Fourniture, pose et raccordement d'une unité centrale et de 3 écrans 24" y compris licences d'utilisation</t>
  </si>
  <si>
    <t>9.3.2.2.3</t>
  </si>
  <si>
    <t>Fourniture, pose et raccordement d'un panneau de commande</t>
  </si>
  <si>
    <t>9.3.2.2.4</t>
  </si>
  <si>
    <t>Programmation, mise en service + licence et formation</t>
  </si>
  <si>
    <t>9.3.2.3</t>
  </si>
  <si>
    <t>CAMERA IP - EXTERIEURE</t>
  </si>
  <si>
    <t>9.3.2.3.1</t>
  </si>
  <si>
    <t>Fourniture, pose et raccordement de caméra suivant descriptif</t>
  </si>
  <si>
    <t>9.3.2.3.2</t>
  </si>
  <si>
    <t>Fourniture et pose d'adaptateur pour fixation sur mâts existants</t>
  </si>
  <si>
    <t>9.3.2.3.3</t>
  </si>
  <si>
    <t>9.3.2.4</t>
  </si>
  <si>
    <t>SERVEUR D'ARCHIVAGE VIDEO</t>
  </si>
  <si>
    <t>9.3.2.4.1</t>
  </si>
  <si>
    <t>Fourniture, pose et raccordement d'un enregistreur y compris switch adapté au nombre de caméra suivant descriptif</t>
  </si>
  <si>
    <t>9.3.2.4.2</t>
  </si>
  <si>
    <t>Programmation, mise en service, essais, licence et formation</t>
  </si>
  <si>
    <t>RECAPITULATIF
MACRO-LOT</t>
  </si>
  <si>
    <t>RECAPITULATIF DES CHAPITRES</t>
  </si>
  <si>
    <t>2 - PREPARATION PROJET</t>
  </si>
  <si>
    <t>3 - TRAVAUX DE DEMOLITION</t>
  </si>
  <si>
    <t>4 - TRAVAUX DE TERRASSEMENT / AMENAGEMENTS EXTERIEURS</t>
  </si>
  <si>
    <t>5 - TRAVAUX DE RESEAUX DIVERS</t>
  </si>
  <si>
    <t>6 - TRAVAUX DE GROS ŒUVRE</t>
  </si>
  <si>
    <t>7 - TRAVAUX DE STRUCTURE METAL</t>
  </si>
  <si>
    <t>8 - TRAVAUX DE POSE DE MODULE PREFABRIQUE SECURISE</t>
  </si>
  <si>
    <t>9 - TRAVAUX D'ELECTRICITE</t>
  </si>
  <si>
    <t>Total du lot MACRO-LOT</t>
  </si>
  <si>
    <t xml:space="preserve">Soit en toutes lettres TTC : </t>
  </si>
  <si>
    <t>RECAPITULATIF OPTION</t>
  </si>
  <si>
    <t xml:space="preserve"> Option 1 : AGRANDISSEMENT DU CHEMIN D'INTERVENTION PL (CAMION MEDICAL)</t>
  </si>
  <si>
    <t xml:space="preserve"> 	 CHEMIN D'INTERVENTION CAMION MEDICAL</t>
  </si>
  <si>
    <t>Sous-total Option 1 : AGRANDISSEMENT DU CHEMIN D'INTERVENTION PL (CAMION MEDICAL)</t>
  </si>
  <si>
    <t>H.T.</t>
  </si>
  <si>
    <t>T.V.A.</t>
  </si>
  <si>
    <t>T.T.C.</t>
  </si>
  <si>
    <t>Fait à _________________________
le _____________________________</t>
  </si>
  <si>
    <t>Bon pour accord, signature</t>
  </si>
  <si>
    <t>Signature et cachet de l'Entrepreneur</t>
  </si>
  <si>
    <t>Conditions de règlement : Par virement à 30 j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</si>
  <si>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</si>
  <si>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</si>
  <si>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</si>
  <si>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</si>
  <si>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</si>
  <si>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</si>
  <si>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</si>
  <si>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</si>
  <si>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</si>
  <si>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</si>
  <si>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</si>
  <si>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</si>
  <si>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</si>
  <si>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</si>
  <si>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</si>
  <si>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</si>
  <si>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</si>
  <si>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</si>
  <si>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</si>
  <si>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</si>
  <si>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</si>
  <si>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</si>
  <si>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</si>
  <si>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</si>
  <si>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</si>
  <si>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</si>
  <si>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</si>
  <si>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</si>
  <si>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REFONTE DU MIRADOR PROMENADE A LA MAISON D'ARRET DE STRASBOURG</t>
  </si>
  <si>
    <t>6724-02-001</t>
  </si>
  <si>
    <t>27/02/2025</t>
  </si>
  <si>
    <t>DCE</t>
  </si>
  <si>
    <t>6 RUE ENGELMANN</t>
  </si>
  <si>
    <t>67200 STRASBOURG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</si>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</sst>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>
  <numFmts count="7">
    <numFmt numFmtId="164" formatCode="#,##0"/>
    <numFmt numFmtId="165" formatCode="#,##0.00"/>
    <numFmt numFmtId="166" formatCode="0.00%"/>
    <numFmt numFmtId="167" formatCode="#,##0.00\ [$€];[Red]-#,##0.00\ [$€]"/>
    <numFmt numFmtId="168" formatCode="#,##0.000"/>
    <numFmt numFmtId="169" formatCode="00000"/>
    <numFmt numFmtId="170" formatCode="0#&quot; &quot;##&quot; &quot;##&quot; &quot;##&quot; &quot;##"/>
  </numFmts>
  <fonts count="25"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Arial"/>
      <family val="2"/>
    </font>
    <font>
      <u/>
      <sz val="10"/>
      <color rgb="FF000000"/>
      <name val="Arial"/>
      <family val="2"/>
    </font>
    <font>
      <b/>
      <sz val="9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2" borderId="0" xfId="0" applyFont="1" applyFill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0" fontId="8" fillId="0" borderId="10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2" fillId="0" borderId="10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13" fillId="0" borderId="9" xfId="0" applyFont="1" applyBorder="1" applyAlignment="1">
      <alignment horizontal="right" vertical="top" wrapText="1"/>
    </xf>
    <xf numFmtId="164" fontId="13" fillId="0" borderId="9" xfId="0" applyNumberFormat="1" applyFont="1" applyBorder="1" applyAlignment="1">
      <alignment horizontal="right" vertical="top" wrapText="1"/>
    </xf>
    <xf numFmtId="165" fontId="14" fillId="0" borderId="11" xfId="0" applyNumberFormat="1" applyFont="1" applyBorder="1" applyAlignment="1" applyProtection="1">
      <alignment vertical="top" wrapText="1"/>
      <protection locked="0"/>
    </xf>
    <xf numFmtId="165" fontId="14" fillId="0" borderId="9" xfId="0" applyNumberFormat="1" applyFont="1" applyBorder="1" applyAlignment="1">
      <alignment vertical="top" wrapText="1"/>
    </xf>
    <xf numFmtId="166" fontId="7" fillId="0" borderId="0" xfId="0" applyNumberFormat="1" applyFont="1" applyAlignment="1">
      <alignment horizontal="right" vertical="top" wrapText="1"/>
    </xf>
    <xf numFmtId="0" fontId="15" fillId="0" borderId="1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15" fillId="0" borderId="2" xfId="0" applyFont="1" applyBorder="1" applyAlignment="1">
      <alignment horizontal="right" vertical="top" wrapText="1"/>
    </xf>
    <xf numFmtId="0" fontId="15" fillId="0" borderId="3" xfId="0" applyFont="1" applyBorder="1" applyAlignment="1">
      <alignment horizontal="right" vertical="top" wrapText="1"/>
    </xf>
    <xf numFmtId="0" fontId="2" fillId="0" borderId="4" xfId="0" applyFont="1" applyBorder="1" applyAlignment="1">
      <alignment vertical="top" wrapText="1"/>
    </xf>
    <xf numFmtId="0" fontId="15" fillId="0" borderId="6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167" fontId="15" fillId="0" borderId="7" xfId="0" applyNumberFormat="1" applyFont="1" applyBorder="1" applyAlignment="1">
      <alignment horizontal="right" vertical="top" wrapText="1"/>
    </xf>
    <xf numFmtId="167" fontId="15" fillId="0" borderId="8" xfId="0" applyNumberFormat="1" applyFont="1" applyBorder="1" applyAlignment="1">
      <alignment horizontal="right" vertical="top" wrapText="1"/>
    </xf>
    <xf numFmtId="0" fontId="15" fillId="0" borderId="4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167" fontId="15" fillId="0" borderId="0" xfId="0" applyNumberFormat="1" applyFont="1" applyAlignment="1">
      <alignment horizontal="right" vertical="top" wrapText="1"/>
    </xf>
    <xf numFmtId="167" fontId="15" fillId="0" borderId="5" xfId="0" applyNumberFormat="1" applyFont="1" applyBorder="1" applyAlignment="1">
      <alignment horizontal="right" vertical="top" wrapText="1"/>
    </xf>
    <xf numFmtId="0" fontId="16" fillId="0" borderId="10" xfId="0" applyFont="1" applyBorder="1" applyAlignment="1">
      <alignment vertical="top" wrapText="1"/>
    </xf>
    <xf numFmtId="165" fontId="13" fillId="0" borderId="9" xfId="0" applyNumberFormat="1" applyFont="1" applyBorder="1" applyAlignment="1">
      <alignment horizontal="right" vertical="top" wrapText="1"/>
    </xf>
    <xf numFmtId="168" fontId="13" fillId="0" borderId="9" xfId="0" applyNumberFormat="1" applyFont="1" applyBorder="1" applyAlignment="1">
      <alignment horizontal="right" vertical="top" wrapText="1"/>
    </xf>
    <xf numFmtId="0" fontId="1" fillId="0" borderId="10" xfId="0" applyFont="1" applyBorder="1" applyAlignment="1">
      <alignment vertical="top" wrapText="1"/>
    </xf>
    <xf numFmtId="0" fontId="17" fillId="0" borderId="10" xfId="0" applyFont="1" applyBorder="1" applyAlignment="1">
      <alignment vertical="top" wrapText="1"/>
    </xf>
    <xf numFmtId="0" fontId="18" fillId="0" borderId="10" xfId="0" applyFont="1" applyBorder="1" applyAlignment="1">
      <alignment vertical="top" wrapText="1"/>
    </xf>
    <xf numFmtId="0" fontId="14" fillId="0" borderId="10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19" fillId="0" borderId="2" xfId="0" applyFont="1" applyBorder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vertical="top" wrapText="1"/>
    </xf>
    <xf numFmtId="167" fontId="21" fillId="0" borderId="0" xfId="0" applyNumberFormat="1" applyFont="1" applyAlignment="1">
      <alignment horizontal="right" vertical="top" wrapText="1"/>
    </xf>
    <xf numFmtId="0" fontId="21" fillId="0" borderId="12" xfId="0" applyFont="1" applyBorder="1" applyAlignment="1">
      <alignment vertical="top" wrapText="1"/>
    </xf>
    <xf numFmtId="0" fontId="21" fillId="0" borderId="13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167" fontId="4" fillId="0" borderId="0" xfId="0" applyNumberFormat="1" applyFont="1" applyAlignment="1">
      <alignment vertical="top" wrapText="1"/>
    </xf>
    <xf numFmtId="167" fontId="2" fillId="0" borderId="0" xfId="0" applyNumberFormat="1" applyFont="1" applyAlignment="1">
      <alignment vertical="top" wrapText="1"/>
    </xf>
    <xf numFmtId="167" fontId="2" fillId="0" borderId="18" xfId="0" applyNumberFormat="1" applyFont="1" applyBorder="1" applyAlignment="1">
      <alignment vertical="top" wrapText="1"/>
    </xf>
    <xf numFmtId="0" fontId="4" fillId="0" borderId="19" xfId="0" applyFont="1" applyBorder="1" applyAlignment="1">
      <alignment vertical="top" wrapText="1"/>
    </xf>
    <xf numFmtId="0" fontId="2" fillId="0" borderId="20" xfId="0" applyFont="1" applyBorder="1" applyAlignment="1">
      <alignment vertical="top" wrapText="1"/>
    </xf>
    <xf numFmtId="167" fontId="4" fillId="0" borderId="20" xfId="0" applyNumberFormat="1" applyFont="1" applyBorder="1" applyAlignment="1">
      <alignment vertical="top" wrapText="1"/>
    </xf>
    <xf numFmtId="167" fontId="2" fillId="0" borderId="20" xfId="0" applyNumberFormat="1" applyFont="1" applyBorder="1" applyAlignment="1">
      <alignment vertical="top" wrapText="1"/>
    </xf>
    <xf numFmtId="167" fontId="2" fillId="0" borderId="21" xfId="0" applyNumberFormat="1" applyFont="1" applyBorder="1" applyAlignment="1">
      <alignment vertical="top" wrapText="1"/>
    </xf>
    <xf numFmtId="0" fontId="2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22" fillId="0" borderId="20" xfId="0" applyFont="1" applyBorder="1" applyAlignment="1">
      <alignment vertical="top" wrapText="1"/>
    </xf>
    <xf numFmtId="167" fontId="22" fillId="0" borderId="0" xfId="0" applyNumberFormat="1" applyFont="1" applyAlignment="1">
      <alignment vertical="top" wrapText="1"/>
    </xf>
    <xf numFmtId="167" fontId="4" fillId="0" borderId="0" xfId="0" applyNumberFormat="1" applyFont="1" applyAlignment="1">
      <alignment horizontal="right" vertical="top" wrapText="1"/>
    </xf>
    <xf numFmtId="0" fontId="22" fillId="0" borderId="0" xfId="0" applyFont="1" applyAlignment="1">
      <alignment horizontal="right" vertical="top" wrapText="1"/>
    </xf>
    <xf numFmtId="0" fontId="6" fillId="0" borderId="0" xfId="0" applyFont="1" applyAlignment="1">
      <alignment vertical="top" wrapText="1"/>
    </xf>
    <xf numFmtId="0" fontId="2" fillId="0" borderId="22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66" fontId="6" fillId="0" borderId="23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66" fontId="6" fillId="0" borderId="10" xfId="0" applyNumberFormat="1" applyFont="1" applyBorder="1" applyAlignment="1">
      <alignment horizontal="right" vertical="top" wrapText="1"/>
    </xf>
    <xf numFmtId="166" fontId="6" fillId="0" borderId="24" xfId="0" applyNumberFormat="1" applyFont="1" applyBorder="1" applyAlignment="1">
      <alignment horizontal="right" vertical="top" wrapText="1"/>
    </xf>
    <xf numFmtId="0" fontId="21" fillId="0" borderId="0" xfId="0" applyFont="1" applyAlignment="1">
      <alignment horizontal="center" vertical="top" wrapText="1"/>
    </xf>
    <xf numFmtId="0" fontId="6" fillId="0" borderId="11" xfId="0" applyFont="1" applyBorder="1" applyAlignment="1" applyProtection="1">
      <alignment vertical="top" wrapText="1"/>
      <protection locked="0"/>
    </xf>
    <xf numFmtId="169" fontId="6" fillId="0" borderId="11" xfId="0" applyNumberFormat="1" applyFont="1" applyBorder="1" applyAlignment="1" applyProtection="1">
      <alignment vertical="top" wrapText="1"/>
      <protection locked="0"/>
    </xf>
    <xf numFmtId="170" fontId="6" fillId="0" borderId="11" xfId="0" applyNumberFormat="1" applyFont="1" applyBorder="1" applyAlignment="1" applyProtection="1">
      <alignment vertical="top" wrapText="1"/>
      <protection locked="0"/>
    </xf>
    <xf numFmtId="0" fontId="2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top" wrapText="1"/>
      <protection locked="0"/>
    </xf>
    <xf numFmtId="168" fontId="6" fillId="0" borderId="11" xfId="0" applyNumberFormat="1" applyFont="1" applyBorder="1" applyAlignment="1" applyProtection="1">
      <alignment horizontal="right" vertical="top" wrapText="1"/>
      <protection locked="0"/>
    </xf>
    <xf numFmtId="167" fontId="6" fillId="0" borderId="11" xfId="0" applyNumberFormat="1" applyFont="1" applyBorder="1" applyAlignment="1" applyProtection="1">
      <alignment horizontal="right" vertical="top" wrapText="1"/>
      <protection locked="0"/>
    </xf>
    <xf numFmtId="167" fontId="6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Relationship Id="rId3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27</xdr:row>
      <xdr:rowOff>4763</xdr:rowOff>
    </xdr:from>
    <xdr:to>
      <xdr:col>7</xdr:col>
      <xdr:colOff>962834</xdr:colOff>
      <xdr:row>45</xdr:row>
      <xdr:rowOff>4505</xdr:rowOff>
    </xdr:to>
    <xdr:pic>
      <xdr:nvPicPr>
        <xdr:cNvPr id="2" name="Picture 1" descr="{66919d1a-155d-4121-85ab-c294225629c3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24175" y="3090863"/>
          <a:ext cx="3610784" cy="20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50</xdr:row>
      <xdr:rowOff>104775</xdr:rowOff>
    </xdr:from>
    <xdr:to>
      <xdr:col>4</xdr:col>
      <xdr:colOff>922337</xdr:colOff>
      <xdr:row>55</xdr:row>
      <xdr:rowOff>6290</xdr:rowOff>
    </xdr:to>
    <xdr:pic>
      <xdr:nvPicPr>
        <xdr:cNvPr id="3" name="Picture 2" descr="{53efb34b-c925-4ceb-a730-16713f35daab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7513" y="5819775"/>
          <a:ext cx="889000" cy="473015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79</xdr:row>
      <xdr:rowOff>95250</xdr:rowOff>
    </xdr:from>
    <xdr:to>
      <xdr:col>1</xdr:col>
      <xdr:colOff>636587</xdr:colOff>
      <xdr:row>85</xdr:row>
      <xdr:rowOff>12700</xdr:rowOff>
    </xdr:to>
    <xdr:pic>
      <xdr:nvPicPr>
        <xdr:cNvPr id="4" name="Picture 3" descr="{2039c0f7-74fc-4a0e-ae72-f2ec915120e4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3" y="9124950"/>
          <a:ext cx="603250" cy="603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B1:I87"/>
  <sheetViews>
    <sheetView showGridLines="0" workbookViewId="0"/>
  </sheetViews>
  <sheetFormatPr defaultRowHeight="9.001125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.00113" customHeight="1">
      <c r="B1" s="2"/>
      <c r="C1" s="3"/>
      <c r="D1" s="4"/>
      <c r="E1" s="4"/>
      <c r="F1" s="4"/>
      <c r="G1" s="4"/>
      <c r="H1" s="4"/>
      <c r="I1" s="5"/>
    </row>
    <row r="2" spans="2:9" ht="9.00113" customHeight="1">
      <c r="B2" s="6"/>
      <c r="C2" s="7"/>
      <c r="D2" s="8"/>
      <c r="E2" s="8"/>
      <c r="F2" s="8"/>
      <c r="G2" s="8"/>
      <c r="H2" s="8"/>
      <c r="I2" s="9"/>
    </row>
    <row r="3" spans="2:9" ht="9.00113" customHeight="1">
      <c r="B3" s="6"/>
      <c r="C3" s="7"/>
      <c r="D3" s="8"/>
      <c r="E3" s="8"/>
      <c r="F3" s="8"/>
      <c r="G3" s="8"/>
      <c r="H3" s="8"/>
      <c r="I3" s="9"/>
    </row>
    <row r="4" spans="2:9" ht="9.00113" customHeight="1">
      <c r="B4" s="6"/>
      <c r="C4" s="7"/>
      <c r="D4" s="8"/>
      <c r="E4" s="8"/>
      <c r="F4" s="8"/>
      <c r="G4" s="8"/>
      <c r="H4" s="8"/>
      <c r="I4" s="9"/>
    </row>
    <row r="5" spans="2:9" ht="9.00113" customHeight="1">
      <c r="B5" s="6"/>
      <c r="C5" s="7"/>
      <c r="D5" s="8"/>
      <c r="E5" s="8"/>
      <c r="F5" s="8"/>
      <c r="G5" s="8"/>
      <c r="H5" s="8"/>
      <c r="I5" s="9"/>
    </row>
    <row r="6" spans="2:9" ht="9.00113" customHeight="1">
      <c r="B6" s="6"/>
      <c r="C6" s="7"/>
      <c r="D6" s="8"/>
      <c r="E6" s="8"/>
      <c r="F6" s="8"/>
      <c r="G6" s="8"/>
      <c r="H6" s="8"/>
      <c r="I6" s="9"/>
    </row>
    <row r="7" spans="2:9" ht="9.00113" customHeight="1">
      <c r="B7" s="6"/>
      <c r="C7" s="7"/>
      <c r="D7" s="8"/>
      <c r="E7" s="8"/>
      <c r="F7" s="8"/>
      <c r="G7" s="8"/>
      <c r="H7" s="8"/>
      <c r="I7" s="9"/>
    </row>
    <row r="8" spans="2:9" ht="9.00113" customHeight="1">
      <c r="B8" s="6"/>
      <c r="C8" s="7"/>
      <c r="D8" s="8"/>
      <c r="E8" s="8"/>
      <c r="F8" s="8"/>
      <c r="G8" s="8"/>
      <c r="H8" s="8"/>
      <c r="I8" s="9"/>
    </row>
    <row r="9" spans="2:9" ht="9.00113" customHeight="1">
      <c r="B9" s="6"/>
      <c r="C9" s="7"/>
      <c r="D9" s="8"/>
      <c r="E9" s="8"/>
      <c r="F9" s="8"/>
      <c r="G9" s="8"/>
      <c r="H9" s="8"/>
      <c r="I9" s="9"/>
    </row>
    <row r="10" spans="2:9" ht="9.00113" customHeight="1">
      <c r="B10" s="6"/>
      <c r="C10" s="7"/>
      <c r="D10" s="8"/>
      <c r="E10" s="8"/>
      <c r="F10" s="8"/>
      <c r="G10" s="8"/>
      <c r="H10" s="8"/>
      <c r="I10" s="9"/>
    </row>
    <row r="11" spans="2:9" ht="9.00113" customHeight="1">
      <c r="B11" s="6"/>
      <c r="C11" s="7"/>
      <c r="D11" s="8"/>
      <c r="E11" s="10">
        <f>IF('Paramètres'!C5&lt;&gt;"",'Paramètres'!C5,"")</f>
        <v/>
      </c>
      <c r="F11" s="10"/>
      <c r="G11" s="10"/>
      <c r="H11" s="10"/>
      <c r="I11" s="9"/>
    </row>
    <row r="12" spans="2:9" ht="9.00113" customHeight="1">
      <c r="B12" s="6"/>
      <c r="C12" s="7"/>
      <c r="D12" s="8"/>
      <c r="E12" s="10"/>
      <c r="F12" s="10"/>
      <c r="G12" s="10"/>
      <c r="H12" s="10"/>
      <c r="I12" s="9"/>
    </row>
    <row r="13" spans="2:9" ht="9.00113" customHeight="1">
      <c r="B13" s="6"/>
      <c r="C13" s="7"/>
      <c r="D13" s="8"/>
      <c r="E13" s="10"/>
      <c r="F13" s="10"/>
      <c r="G13" s="10"/>
      <c r="H13" s="10"/>
      <c r="I13" s="9"/>
    </row>
    <row r="14" spans="2:9" ht="9.00113" customHeight="1">
      <c r="B14" s="6"/>
      <c r="C14" s="7"/>
      <c r="D14" s="8"/>
      <c r="E14" s="10"/>
      <c r="F14" s="10"/>
      <c r="G14" s="10"/>
      <c r="H14" s="10"/>
      <c r="I14" s="9"/>
    </row>
    <row r="15" spans="2:9" ht="9.00113" customHeight="1">
      <c r="B15" s="6"/>
      <c r="C15" s="7"/>
      <c r="D15" s="8"/>
      <c r="E15" s="10"/>
      <c r="F15" s="10"/>
      <c r="G15" s="10"/>
      <c r="H15" s="10"/>
      <c r="I15" s="9"/>
    </row>
    <row r="16" spans="2:9" ht="9.00113" customHeight="1">
      <c r="B16" s="6"/>
      <c r="C16" s="7"/>
      <c r="D16" s="8"/>
      <c r="E16" s="10"/>
      <c r="F16" s="10"/>
      <c r="G16" s="10"/>
      <c r="H16" s="10"/>
      <c r="I16" s="9"/>
    </row>
    <row r="17" spans="2:9" ht="9.00113" customHeight="1">
      <c r="B17" s="6"/>
      <c r="C17" s="7"/>
      <c r="D17" s="8"/>
      <c r="E17" s="10"/>
      <c r="F17" s="10"/>
      <c r="G17" s="10"/>
      <c r="H17" s="10"/>
      <c r="I17" s="9"/>
    </row>
    <row r="18" spans="2:9" ht="9.00113" customHeight="1">
      <c r="B18" s="6"/>
      <c r="C18" s="7"/>
      <c r="D18" s="8"/>
      <c r="E18" s="10"/>
      <c r="F18" s="10"/>
      <c r="G18" s="10"/>
      <c r="H18" s="10"/>
      <c r="I18" s="9"/>
    </row>
    <row r="19" spans="2:9" ht="9.00113" customHeight="1">
      <c r="B19" s="6"/>
      <c r="C19" s="7"/>
      <c r="D19" s="8"/>
      <c r="E19" s="10"/>
      <c r="F19" s="10"/>
      <c r="G19" s="10"/>
      <c r="H19" s="10"/>
      <c r="I19" s="9"/>
    </row>
    <row r="20" spans="2:9" ht="9.00113" customHeight="1">
      <c r="B20" s="6"/>
      <c r="C20" s="7"/>
      <c r="D20" s="8"/>
      <c r="E20" s="10">
        <f>IF('Paramètres'!C24&lt;&gt;"",'Paramètres'!C24,"") &amp; CHAR(10) &amp; IF('Paramètres'!C26&lt;&gt;"",'Paramètres'!C26,"") &amp; CHAR(10) &amp; IF('Paramètres'!C28&lt;&gt;"",'Paramètres'!C28,"")</f>
        <v/>
      </c>
      <c r="F20" s="10"/>
      <c r="G20" s="10"/>
      <c r="H20" s="10"/>
      <c r="I20" s="9"/>
    </row>
    <row r="21" spans="2:9" ht="9.00113" customHeight="1">
      <c r="B21" s="6"/>
      <c r="C21" s="7"/>
      <c r="D21" s="8"/>
      <c r="E21" s="10"/>
      <c r="F21" s="10"/>
      <c r="G21" s="10"/>
      <c r="H21" s="10"/>
      <c r="I21" s="9"/>
    </row>
    <row r="22" spans="2:9" ht="9.00113" customHeight="1">
      <c r="B22" s="6"/>
      <c r="C22" s="7"/>
      <c r="D22" s="8"/>
      <c r="E22" s="10"/>
      <c r="F22" s="10"/>
      <c r="G22" s="10"/>
      <c r="H22" s="10"/>
      <c r="I22" s="9"/>
    </row>
    <row r="23" spans="2:9" ht="9.00113" customHeight="1">
      <c r="B23" s="6"/>
      <c r="C23" s="7"/>
      <c r="D23" s="8"/>
      <c r="E23" s="10"/>
      <c r="F23" s="10"/>
      <c r="G23" s="10"/>
      <c r="H23" s="10"/>
      <c r="I23" s="9"/>
    </row>
    <row r="24" spans="2:9" ht="9.00113" customHeight="1">
      <c r="B24" s="6"/>
      <c r="C24" s="7"/>
      <c r="D24" s="8"/>
      <c r="E24" s="10"/>
      <c r="F24" s="10"/>
      <c r="G24" s="10"/>
      <c r="H24" s="10"/>
      <c r="I24" s="9"/>
    </row>
    <row r="25" spans="2:9" ht="9.00113" customHeight="1">
      <c r="B25" s="6"/>
      <c r="C25" s="7"/>
      <c r="D25" s="8"/>
      <c r="E25" s="10"/>
      <c r="F25" s="10"/>
      <c r="G25" s="10"/>
      <c r="H25" s="10"/>
      <c r="I25" s="9"/>
    </row>
    <row r="26" spans="2:9" ht="9.00113" customHeight="1">
      <c r="B26" s="6"/>
      <c r="C26" s="7"/>
      <c r="D26" s="8"/>
      <c r="E26" s="10"/>
      <c r="F26" s="10"/>
      <c r="G26" s="10"/>
      <c r="H26" s="10"/>
      <c r="I26" s="9"/>
    </row>
    <row r="27" spans="2:9" ht="9.00113" customHeight="1">
      <c r="B27" s="6"/>
      <c r="C27" s="7"/>
      <c r="D27" s="8"/>
      <c r="E27" s="10"/>
      <c r="F27" s="10"/>
      <c r="G27" s="10"/>
      <c r="H27" s="10"/>
      <c r="I27" s="9"/>
    </row>
    <row r="28" spans="2:9" ht="9.00113" customHeight="1">
      <c r="B28" s="6"/>
      <c r="C28" s="7"/>
      <c r="D28" s="8"/>
      <c r="E28" s="8"/>
      <c r="F28" s="8"/>
      <c r="G28" s="8"/>
      <c r="H28" s="8"/>
      <c r="I28" s="9"/>
    </row>
    <row r="29" spans="2:9" ht="9.00113" customHeight="1">
      <c r="B29" s="6"/>
      <c r="C29" s="7"/>
      <c r="D29" s="8"/>
      <c r="E29" s="8"/>
      <c r="F29" s="8"/>
      <c r="G29" s="8"/>
      <c r="H29" s="8"/>
      <c r="I29" s="9"/>
    </row>
    <row r="30" spans="2:9" ht="9.00113" customHeight="1">
      <c r="B30" s="6"/>
      <c r="C30" s="7"/>
      <c r="D30" s="8"/>
      <c r="E30" s="8"/>
      <c r="F30" s="8"/>
      <c r="G30" s="8"/>
      <c r="H30" s="8"/>
      <c r="I30" s="9"/>
    </row>
    <row r="31" spans="2:9" ht="9.00113" customHeight="1">
      <c r="B31" s="6"/>
      <c r="C31" s="7"/>
      <c r="D31" s="8"/>
      <c r="E31" s="8"/>
      <c r="F31" s="8"/>
      <c r="G31" s="8"/>
      <c r="H31" s="8"/>
      <c r="I31" s="9"/>
    </row>
    <row r="32" spans="2:9" ht="9.00113" customHeight="1">
      <c r="B32" s="6"/>
      <c r="C32" s="7"/>
      <c r="D32" s="8"/>
      <c r="E32" s="8"/>
      <c r="F32" s="8"/>
      <c r="G32" s="8"/>
      <c r="H32" s="8"/>
      <c r="I32" s="9"/>
    </row>
    <row r="33" spans="2:9" ht="9.00113" customHeight="1">
      <c r="B33" s="6"/>
      <c r="C33" s="7"/>
      <c r="D33" s="8"/>
      <c r="E33" s="8"/>
      <c r="F33" s="8"/>
      <c r="G33" s="8"/>
      <c r="H33" s="8"/>
      <c r="I33" s="9"/>
    </row>
    <row r="34" spans="2:9" ht="9.00113" customHeight="1">
      <c r="B34" s="6"/>
      <c r="C34" s="7"/>
      <c r="D34" s="8"/>
      <c r="E34" s="8"/>
      <c r="F34" s="8"/>
      <c r="G34" s="8"/>
      <c r="H34" s="8"/>
      <c r="I34" s="9"/>
    </row>
    <row r="35" spans="2:9" ht="9.00113" customHeight="1">
      <c r="B35" s="6"/>
      <c r="C35" s="7"/>
      <c r="D35" s="8"/>
      <c r="E35" s="8"/>
      <c r="F35" s="8"/>
      <c r="G35" s="8"/>
      <c r="H35" s="8"/>
      <c r="I35" s="9"/>
    </row>
    <row r="36" spans="2:9" ht="9.00113" customHeight="1">
      <c r="B36" s="6"/>
      <c r="C36" s="7"/>
      <c r="D36" s="8"/>
      <c r="E36" s="8"/>
      <c r="F36" s="8"/>
      <c r="G36" s="8"/>
      <c r="H36" s="8"/>
      <c r="I36" s="9"/>
    </row>
    <row r="37" spans="2:9" ht="9.00113" customHeight="1">
      <c r="B37" s="6"/>
      <c r="C37" s="7"/>
      <c r="D37" s="8"/>
      <c r="E37" s="8"/>
      <c r="F37" s="8"/>
      <c r="G37" s="8"/>
      <c r="H37" s="8"/>
      <c r="I37" s="9"/>
    </row>
    <row r="38" spans="2:9" ht="9.00113" customHeight="1">
      <c r="B38" s="6"/>
      <c r="C38" s="7"/>
      <c r="D38" s="8"/>
      <c r="E38" s="8"/>
      <c r="F38" s="8"/>
      <c r="G38" s="8"/>
      <c r="H38" s="8"/>
      <c r="I38" s="9"/>
    </row>
    <row r="39" spans="2:9" ht="9.00113" customHeight="1">
      <c r="B39" s="6"/>
      <c r="C39" s="7"/>
      <c r="D39" s="8"/>
      <c r="E39" s="8"/>
      <c r="F39" s="8"/>
      <c r="G39" s="8"/>
      <c r="H39" s="8"/>
      <c r="I39" s="9"/>
    </row>
    <row r="40" spans="2:9" ht="9.00113" customHeight="1">
      <c r="B40" s="6"/>
      <c r="C40" s="7"/>
      <c r="D40" s="8"/>
      <c r="E40" s="8"/>
      <c r="F40" s="8"/>
      <c r="G40" s="8"/>
      <c r="H40" s="8"/>
      <c r="I40" s="9"/>
    </row>
    <row r="41" spans="2:9" ht="9.00113" customHeight="1">
      <c r="B41" s="6"/>
      <c r="C41" s="7"/>
      <c r="D41" s="8"/>
      <c r="E41" s="8"/>
      <c r="F41" s="8"/>
      <c r="G41" s="8"/>
      <c r="H41" s="8"/>
      <c r="I41" s="9"/>
    </row>
    <row r="42" spans="2:9" ht="9.00113" customHeight="1">
      <c r="B42" s="6"/>
      <c r="C42" s="7"/>
      <c r="D42" s="8"/>
      <c r="E42" s="8"/>
      <c r="F42" s="8"/>
      <c r="G42" s="8"/>
      <c r="H42" s="8"/>
      <c r="I42" s="9"/>
    </row>
    <row r="43" spans="2:9" ht="9.00113" customHeight="1">
      <c r="B43" s="6"/>
      <c r="C43" s="7"/>
      <c r="D43" s="8"/>
      <c r="E43" s="8"/>
      <c r="F43" s="8"/>
      <c r="G43" s="8"/>
      <c r="H43" s="8"/>
      <c r="I43" s="9"/>
    </row>
    <row r="44" spans="2:9" ht="9.00113" customHeight="1">
      <c r="B44" s="6"/>
      <c r="C44" s="7"/>
      <c r="D44" s="8"/>
      <c r="E44" s="8"/>
      <c r="F44" s="8"/>
      <c r="G44" s="8"/>
      <c r="H44" s="8"/>
      <c r="I44" s="9"/>
    </row>
    <row r="45" spans="2:9" ht="9.00113" customHeight="1">
      <c r="B45" s="6"/>
      <c r="C45" s="7"/>
      <c r="D45" s="8"/>
      <c r="E45" s="8"/>
      <c r="F45" s="8"/>
      <c r="G45" s="8"/>
      <c r="H45" s="8"/>
      <c r="I45" s="9"/>
    </row>
    <row r="46" spans="2:9" ht="9.00113" customHeight="1">
      <c r="B46" s="6"/>
      <c r="C46" s="7"/>
      <c r="D46" s="8"/>
      <c r="E46" s="8"/>
      <c r="F46" s="8"/>
      <c r="G46" s="8"/>
      <c r="H46" s="8"/>
      <c r="I46" s="9"/>
    </row>
    <row r="47" spans="2:9" ht="9.00113" customHeight="1">
      <c r="B47" s="6"/>
      <c r="C47" s="7"/>
      <c r="D47" s="8"/>
      <c r="E47" s="8"/>
      <c r="F47" s="11" t="s">
        <v>4</v>
      </c>
      <c r="G47" s="8"/>
      <c r="H47" s="8"/>
      <c r="I47" s="9"/>
    </row>
    <row r="48" spans="2:9" ht="9.00113" customHeight="1">
      <c r="B48" s="6"/>
      <c r="C48" s="7"/>
      <c r="D48" s="8"/>
      <c r="E48" s="8"/>
      <c r="F48" s="8"/>
      <c r="G48" s="8"/>
      <c r="H48" s="8"/>
      <c r="I48" s="9"/>
    </row>
    <row r="49" spans="2:9" ht="9.00113" customHeight="1">
      <c r="B49" s="6"/>
      <c r="C49" s="7"/>
      <c r="D49" s="8"/>
      <c r="E49" s="8"/>
      <c r="F49" s="8"/>
      <c r="G49" s="8"/>
      <c r="H49" s="8"/>
      <c r="I49" s="9"/>
    </row>
    <row r="50" spans="2:9" ht="9.00113" customHeight="1">
      <c r="B50" s="6"/>
      <c r="C50" s="7"/>
      <c r="D50" s="8"/>
      <c r="E50" s="8"/>
      <c r="F50" s="8"/>
      <c r="G50" s="8"/>
      <c r="H50" s="8"/>
      <c r="I50" s="9"/>
    </row>
    <row r="51" spans="2:9" ht="9.00113" customHeight="1">
      <c r="B51" s="6"/>
      <c r="C51" s="7"/>
      <c r="D51" s="8"/>
      <c r="E51" s="8"/>
      <c r="F51" s="8"/>
      <c r="G51" s="8"/>
      <c r="H51" s="8"/>
      <c r="I51" s="9"/>
    </row>
    <row r="52" spans="2:9" ht="9.00113" customHeight="1">
      <c r="B52" s="6"/>
      <c r="C52" s="7"/>
      <c r="D52" s="8"/>
      <c r="E52" s="8"/>
      <c r="F52" s="8"/>
      <c r="G52" s="8"/>
      <c r="H52" s="8"/>
      <c r="I52" s="9"/>
    </row>
    <row r="53" spans="2:9" ht="9.00113" customHeight="1">
      <c r="B53" s="6"/>
      <c r="C53" s="7"/>
      <c r="D53" s="8"/>
      <c r="E53" s="8"/>
      <c r="F53" s="8"/>
      <c r="G53" s="8"/>
      <c r="H53" s="8"/>
      <c r="I53" s="9"/>
    </row>
    <row r="54" spans="2:9" ht="9.00113" customHeight="1">
      <c r="B54" s="6"/>
      <c r="C54" s="7"/>
      <c r="D54" s="8"/>
      <c r="E54" s="8"/>
      <c r="F54" s="8"/>
      <c r="G54" s="8"/>
      <c r="H54" s="8"/>
      <c r="I54" s="9"/>
    </row>
    <row r="55" spans="2:9" ht="9.00113" customHeight="1">
      <c r="B55" s="6"/>
      <c r="C55" s="7"/>
      <c r="D55" s="8"/>
      <c r="E55" s="8"/>
      <c r="F55" s="8"/>
      <c r="G55" s="8"/>
      <c r="H55" s="8"/>
      <c r="I55" s="9"/>
    </row>
    <row r="56" spans="2:9" ht="9.00113" customHeight="1">
      <c r="B56" s="6"/>
      <c r="C56" s="7"/>
      <c r="D56" s="8"/>
      <c r="E56" s="8"/>
      <c r="F56" s="8"/>
      <c r="G56" s="8"/>
      <c r="H56" s="8"/>
      <c r="I56" s="9"/>
    </row>
    <row r="57" spans="2:9" ht="9.00113" customHeight="1">
      <c r="B57" s="6"/>
      <c r="C57" s="7"/>
      <c r="D57" s="8"/>
      <c r="E57" s="8"/>
      <c r="F57" s="8"/>
      <c r="G57" s="8"/>
      <c r="H57" s="8"/>
      <c r="I57" s="9"/>
    </row>
    <row r="58" spans="2:9" ht="9.00113" customHeight="1">
      <c r="B58" s="6"/>
      <c r="C58" s="7"/>
      <c r="D58" s="8"/>
      <c r="E58" s="8"/>
      <c r="F58" s="8"/>
      <c r="G58" s="8"/>
      <c r="H58" s="8"/>
      <c r="I58" s="9"/>
    </row>
    <row r="59" spans="2:9" ht="9.00113" customHeight="1">
      <c r="B59" s="6"/>
      <c r="C59" s="7"/>
      <c r="D59" s="8"/>
      <c r="E59" s="8"/>
      <c r="F59" s="8"/>
      <c r="G59" s="8"/>
      <c r="H59" s="8"/>
      <c r="I59" s="9"/>
    </row>
    <row r="60" spans="2:9" ht="9.00113" customHeight="1">
      <c r="B60" s="6"/>
      <c r="C60" s="7"/>
      <c r="D60" s="8"/>
      <c r="E60" s="8"/>
      <c r="F60" s="8"/>
      <c r="G60" s="8"/>
      <c r="H60" s="8"/>
      <c r="I60" s="9"/>
    </row>
    <row r="61" spans="2:9" ht="9.00113" customHeight="1">
      <c r="B61" s="6"/>
      <c r="C61" s="7"/>
      <c r="D61" s="8"/>
      <c r="E61" s="8"/>
      <c r="F61" s="8"/>
      <c r="G61" s="8"/>
      <c r="H61" s="8"/>
      <c r="I61" s="9"/>
    </row>
    <row r="62" spans="2:9" ht="9.00113" customHeight="1">
      <c r="B62" s="6"/>
      <c r="C62" s="7"/>
      <c r="D62" s="8"/>
      <c r="E62" s="12">
        <f>IF('Paramètres'!C9&lt;&gt;"",'Paramètres'!C9,"")</f>
        <v/>
      </c>
      <c r="F62" s="12"/>
      <c r="G62" s="12"/>
      <c r="H62" s="12"/>
      <c r="I62" s="9"/>
    </row>
    <row r="63" spans="2:9" ht="9.00113" customHeight="1">
      <c r="B63" s="6"/>
      <c r="C63" s="7"/>
      <c r="D63" s="8"/>
      <c r="E63" s="12"/>
      <c r="F63" s="12"/>
      <c r="G63" s="12"/>
      <c r="H63" s="12"/>
      <c r="I63" s="9"/>
    </row>
    <row r="64" spans="2:9" ht="9.00113" customHeight="1">
      <c r="B64" s="6"/>
      <c r="C64" s="7"/>
      <c r="D64" s="8"/>
      <c r="E64" s="12"/>
      <c r="F64" s="12"/>
      <c r="G64" s="12"/>
      <c r="H64" s="12"/>
      <c r="I64" s="9"/>
    </row>
    <row r="65" spans="2:9" ht="9.00113" customHeight="1">
      <c r="B65" s="6"/>
      <c r="C65" s="7"/>
      <c r="D65" s="8"/>
      <c r="E65" s="12"/>
      <c r="F65" s="12"/>
      <c r="G65" s="12"/>
      <c r="H65" s="12"/>
      <c r="I65" s="9"/>
    </row>
    <row r="66" spans="2:9" ht="9.00113" customHeight="1">
      <c r="B66" s="6"/>
      <c r="C66" s="7"/>
      <c r="D66" s="8"/>
      <c r="E66" s="12">
        <f>IF('Paramètres'!C11&lt;&gt;"",'Paramètres'!C11,"")</f>
        <v/>
      </c>
      <c r="F66" s="12"/>
      <c r="G66" s="12"/>
      <c r="H66" s="12"/>
      <c r="I66" s="9"/>
    </row>
    <row r="67" spans="2:9" ht="9.00113" customHeight="1">
      <c r="B67" s="6"/>
      <c r="C67" s="7"/>
      <c r="D67" s="8"/>
      <c r="E67" s="12"/>
      <c r="F67" s="12"/>
      <c r="G67" s="12"/>
      <c r="H67" s="12"/>
      <c r="I67" s="9"/>
    </row>
    <row r="68" spans="2:9" ht="9.00113" customHeight="1">
      <c r="B68" s="6"/>
      <c r="C68" s="7"/>
      <c r="D68" s="8"/>
      <c r="E68" s="12"/>
      <c r="F68" s="12"/>
      <c r="G68" s="12"/>
      <c r="H68" s="12"/>
      <c r="I68" s="9"/>
    </row>
    <row r="69" spans="2:9" ht="9.00113" customHeight="1">
      <c r="B69" s="6"/>
      <c r="C69" s="7"/>
      <c r="D69" s="8"/>
      <c r="E69" s="12"/>
      <c r="F69" s="12"/>
      <c r="G69" s="12"/>
      <c r="H69" s="12"/>
      <c r="I69" s="9"/>
    </row>
    <row r="70" spans="2:9" ht="9.00113" customHeight="1">
      <c r="B70" s="6"/>
      <c r="C70" s="7"/>
      <c r="D70" s="8"/>
      <c r="E70" s="12"/>
      <c r="F70" s="12"/>
      <c r="G70" s="12"/>
      <c r="H70" s="12"/>
      <c r="I70" s="9"/>
    </row>
    <row r="71" spans="2:9" ht="9.00113" customHeight="1">
      <c r="B71" s="6"/>
      <c r="C71" s="7"/>
      <c r="D71" s="8"/>
      <c r="E71" s="13">
        <f>IF('Paramètres'!C3&lt;&gt;"",'Paramètres'!C3,"")</f>
        <v/>
      </c>
      <c r="F71" s="14"/>
      <c r="G71" s="14"/>
      <c r="H71" s="15"/>
      <c r="I71" s="9"/>
    </row>
    <row r="72" spans="2:9" ht="9.00113" customHeight="1">
      <c r="B72" s="6"/>
      <c r="C72" s="7"/>
      <c r="D72" s="8"/>
      <c r="E72" s="16"/>
      <c r="F72" s="10"/>
      <c r="G72" s="10"/>
      <c r="H72" s="17"/>
      <c r="I72" s="9"/>
    </row>
    <row r="73" spans="2:9" ht="9.00113" customHeight="1">
      <c r="B73" s="6"/>
      <c r="C73" s="7"/>
      <c r="D73" s="8"/>
      <c r="E73" s="16"/>
      <c r="F73" s="10"/>
      <c r="G73" s="10"/>
      <c r="H73" s="17"/>
      <c r="I73" s="9"/>
    </row>
    <row r="74" spans="2:9" ht="9.00113" customHeight="1">
      <c r="B74" s="6"/>
      <c r="C74" s="7"/>
      <c r="D74" s="8"/>
      <c r="E74" s="16"/>
      <c r="F74" s="10"/>
      <c r="G74" s="10"/>
      <c r="H74" s="17"/>
      <c r="I74" s="9"/>
    </row>
    <row r="75" spans="2:9" ht="9.00113" customHeight="1">
      <c r="B75" s="6"/>
      <c r="C75" s="7"/>
      <c r="D75" s="8"/>
      <c r="E75" s="16"/>
      <c r="F75" s="10"/>
      <c r="G75" s="10"/>
      <c r="H75" s="17"/>
      <c r="I75" s="9"/>
    </row>
    <row r="76" spans="2:9" ht="9.00113" customHeight="1">
      <c r="B76" s="6"/>
      <c r="C76" s="7"/>
      <c r="D76" s="8"/>
      <c r="E76" s="16"/>
      <c r="F76" s="10"/>
      <c r="G76" s="10"/>
      <c r="H76" s="17"/>
      <c r="I76" s="9"/>
    </row>
    <row r="77" spans="2:9" ht="9.00113" customHeight="1">
      <c r="B77" s="6"/>
      <c r="C77" s="7"/>
      <c r="D77" s="8"/>
      <c r="E77" s="18"/>
      <c r="F77" s="19"/>
      <c r="G77" s="19"/>
      <c r="H77" s="20"/>
      <c r="I77" s="9"/>
    </row>
    <row r="78" spans="2:9" ht="9.00113" customHeight="1">
      <c r="B78" s="6"/>
      <c r="C78" s="7"/>
      <c r="D78" s="8"/>
      <c r="E78" s="8"/>
      <c r="F78" s="8"/>
      <c r="G78" s="8"/>
      <c r="H78" s="8"/>
      <c r="I78" s="9"/>
    </row>
    <row r="79" spans="2:9" ht="9.00113" customHeight="1">
      <c r="B79" s="6"/>
      <c r="C79" s="7"/>
      <c r="D79" s="8"/>
      <c r="E79" s="8"/>
      <c r="F79" s="21" t="s">
        <v>0</v>
      </c>
      <c r="G79" s="21">
        <f>IF('Paramètres'!C7&lt;&gt;"",'Paramètres'!C7,"")</f>
        <v/>
      </c>
      <c r="H79" s="8"/>
      <c r="I79" s="9"/>
    </row>
    <row r="80" spans="2:9" ht="9.00113" customHeight="1">
      <c r="B80" s="6"/>
      <c r="C80" s="22" t="s">
        <v>5</v>
      </c>
      <c r="D80" s="8"/>
      <c r="E80" s="8"/>
      <c r="F80" s="21"/>
      <c r="G80" s="21"/>
      <c r="H80" s="8"/>
      <c r="I80" s="9"/>
    </row>
    <row r="81" spans="2:9" ht="9.00113" customHeight="1">
      <c r="B81" s="6"/>
      <c r="C81" s="7"/>
      <c r="D81" s="8"/>
      <c r="E81" s="8"/>
      <c r="F81" s="21" t="s">
        <v>1</v>
      </c>
      <c r="G81" s="21">
        <f>IF('Paramètres'!C13&lt;&gt;"",'Paramètres'!C13,"")</f>
        <v/>
      </c>
      <c r="H81" s="8"/>
      <c r="I81" s="9"/>
    </row>
    <row r="82" spans="2:9" ht="9.00113" customHeight="1">
      <c r="B82" s="6"/>
      <c r="C82" s="7"/>
      <c r="D82" s="8"/>
      <c r="E82" s="8"/>
      <c r="F82" s="21"/>
      <c r="G82" s="21"/>
      <c r="H82" s="8"/>
      <c r="I82" s="9"/>
    </row>
    <row r="83" spans="2:9" ht="9.00113" customHeight="1">
      <c r="B83" s="6"/>
      <c r="C83" s="7"/>
      <c r="D83" s="8"/>
      <c r="E83" s="8"/>
      <c r="F83" s="21" t="s">
        <v>2</v>
      </c>
      <c r="G83" s="21">
        <f>IF('Paramètres'!C15&lt;&gt;"",'Paramètres'!C15,"")</f>
        <v/>
      </c>
      <c r="H83" s="8"/>
      <c r="I83" s="9"/>
    </row>
    <row r="84" spans="2:9" ht="9.00113" customHeight="1">
      <c r="B84" s="6"/>
      <c r="C84" s="7"/>
      <c r="D84" s="8"/>
      <c r="E84" s="8"/>
      <c r="F84" s="21"/>
      <c r="G84" s="21"/>
      <c r="H84" s="8"/>
      <c r="I84" s="9"/>
    </row>
    <row r="85" spans="2:9" ht="9.00113" customHeight="1">
      <c r="B85" s="6"/>
      <c r="C85" s="7"/>
      <c r="D85" s="8"/>
      <c r="E85" s="8"/>
      <c r="F85" s="21" t="s">
        <v>3</v>
      </c>
      <c r="G85" s="21">
        <f>IF('Paramètres'!C17&lt;&gt;"",'Paramètres'!C17,"")</f>
        <v/>
      </c>
      <c r="H85" s="8"/>
      <c r="I85" s="9"/>
    </row>
    <row r="86" spans="2:9" ht="9.00113" customHeight="1">
      <c r="B86" s="6"/>
      <c r="C86" s="7"/>
      <c r="D86" s="8"/>
      <c r="E86" s="8"/>
      <c r="F86" s="21"/>
      <c r="G86" s="21"/>
      <c r="H86" s="8"/>
      <c r="I86" s="9"/>
    </row>
    <row r="87" spans="2:9" ht="9.00113" customHeight="1">
      <c r="B87" s="23"/>
      <c r="C87" s="24"/>
      <c r="D87" s="25"/>
      <c r="E87" s="25"/>
      <c r="F87" s="25"/>
      <c r="G87" s="25"/>
      <c r="H87" s="25"/>
      <c r="I87" s="26"/>
    </row>
  </sheetData>
  <sheetProtection password="E95E" sheet="1" objects="1" selectLockedCells="1"/>
  <mergeCells count="19">
    <mergeCell ref="E2:H10"/>
    <mergeCell ref="E11:H19"/>
    <mergeCell ref="E20:H27"/>
    <mergeCell ref="E28:H45"/>
    <mergeCell ref="E62:H65"/>
    <mergeCell ref="E66:H70"/>
    <mergeCell ref="E71:H77"/>
    <mergeCell ref="F79:F80"/>
    <mergeCell ref="G79:G80"/>
    <mergeCell ref="F81:F82"/>
    <mergeCell ref="G81:G82"/>
    <mergeCell ref="F83:F84"/>
    <mergeCell ref="G83:G84"/>
    <mergeCell ref="F85:F86"/>
    <mergeCell ref="G85:G86"/>
    <mergeCell ref="F47:H60"/>
    <mergeCell ref="E47:E60"/>
    <mergeCell ref="C80:C86"/>
    <mergeCell ref="B80:B86"/>
  </mergeCells>
  <printOptions horizontalCentered="1" verticalCentered="1"/>
  <pageMargins left="0.23622047244094" right="0.23622047244094" top="0.35433070866142" bottom="0.47244094488189" header="0.2755905511811" footer="0.4330708661417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R906"/>
  <sheetViews>
    <sheetView showGridLines="0" tabSelected="1" workbookViewId="0">
      <pane ySplit="3" topLeftCell="A4" activePane="bottomLeft" state="frozen"/>
      <selection pane="bottomLeft" activeCell="J21" sqref="J21"/>
    </sheetView>
  </sheetViews>
  <sheetFormatPr defaultRowHeight="15"/>
  <cols>
    <col min="1" max="1" width="0" hidden="1" customWidth="1"/>
    <col min="2" max="2" width="5.5703125" customWidth="1"/>
    <col min="3" max="3" width="0" hidden="1" customWidth="1"/>
    <col min="4" max="4" width="36" customWidth="1"/>
    <col min="5" max="8" width="8.140625" customWidth="1"/>
    <col min="9" max="9" width="0" hidden="1" customWidth="1"/>
    <col min="10" max="11" width="12.5703125" customWidth="1"/>
    <col min="12" max="18" width="0" hidden="1" customWidth="1"/>
    <col min="19" max="69" width="10.7109375" customWidth="1"/>
  </cols>
  <sheetData>
    <row r="1" spans="1:18" hidden="1">
      <c r="A1" s="8" t="s">
        <v>6</v>
      </c>
      <c r="B1" s="8" t="s">
        <v>7</v>
      </c>
      <c r="C1" s="8" t="s">
        <v>8</v>
      </c>
      <c r="D1" s="8" t="s">
        <v>9</v>
      </c>
      <c r="E1" s="8" t="s">
        <v>10</v>
      </c>
      <c r="F1" s="8" t="s">
        <v>11</v>
      </c>
      <c r="G1" s="8" t="s">
        <v>12</v>
      </c>
      <c r="H1" s="8" t="s">
        <v>13</v>
      </c>
      <c r="I1" s="8" t="s">
        <v>14</v>
      </c>
      <c r="J1" s="8" t="s">
        <v>15</v>
      </c>
      <c r="K1" s="8" t="s">
        <v>16</v>
      </c>
      <c r="L1" s="8" t="s">
        <v>17</v>
      </c>
      <c r="N1" s="8" t="s">
        <v>18</v>
      </c>
      <c r="O1" s="8" t="s">
        <v>19</v>
      </c>
      <c r="P1" s="8" t="s">
        <v>20</v>
      </c>
      <c r="Q1" s="8" t="s">
        <v>21</v>
      </c>
      <c r="R1" s="8" t="s">
        <v>22</v>
      </c>
    </row>
    <row r="3" spans="1:18">
      <c r="A3" s="8" t="s">
        <v>23</v>
      </c>
      <c r="B3" s="27" t="s">
        <v>24</v>
      </c>
      <c r="C3" s="27" t="s">
        <v>25</v>
      </c>
      <c r="D3" s="27" t="s">
        <v>26</v>
      </c>
      <c r="E3" s="27"/>
      <c r="F3" s="27"/>
      <c r="G3" s="27" t="s">
        <v>12</v>
      </c>
      <c r="H3" s="27" t="s">
        <v>27</v>
      </c>
      <c r="I3" s="27" t="s">
        <v>28</v>
      </c>
      <c r="J3" s="27" t="s">
        <v>29</v>
      </c>
      <c r="K3" s="27" t="s">
        <v>30</v>
      </c>
      <c r="L3" s="27" t="s">
        <v>31</v>
      </c>
      <c r="M3" s="27" t="s">
        <v>32</v>
      </c>
      <c r="N3" s="27" t="s">
        <v>33</v>
      </c>
      <c r="O3" s="27" t="s">
        <v>34</v>
      </c>
      <c r="P3" s="27" t="s">
        <v>35</v>
      </c>
      <c r="Q3" s="27" t="s">
        <v>36</v>
      </c>
      <c r="R3" s="27" t="s">
        <v>37</v>
      </c>
    </row>
    <row r="4" spans="1:18" ht="15.6" customHeight="1">
      <c r="A4" s="8">
        <v>2</v>
      </c>
      <c r="B4" s="28"/>
      <c r="C4" s="28"/>
      <c r="D4" s="29" t="s">
        <v>38</v>
      </c>
      <c r="E4" s="29"/>
      <c r="F4" s="29"/>
      <c r="G4" s="29"/>
      <c r="H4" s="29"/>
      <c r="I4" s="29"/>
      <c r="J4" s="29"/>
      <c r="K4" s="29"/>
      <c r="L4" s="8"/>
    </row>
    <row r="5" spans="1:18" hidden="1">
      <c r="A5" s="8">
        <v>3</v>
      </c>
    </row>
    <row r="6" spans="1:18" hidden="1">
      <c r="A6" s="8" t="s">
        <v>39</v>
      </c>
    </row>
    <row r="7" spans="1:18" ht="15.6" customHeight="1">
      <c r="A7" s="8">
        <v>3</v>
      </c>
      <c r="B7" s="28">
        <v>2</v>
      </c>
      <c r="C7" s="28"/>
      <c r="D7" s="29" t="s">
        <v>40</v>
      </c>
      <c r="E7" s="29"/>
      <c r="F7" s="29"/>
      <c r="G7" s="29"/>
      <c r="H7" s="29"/>
      <c r="I7" s="29"/>
      <c r="J7" s="29"/>
      <c r="K7" s="29"/>
      <c r="L7" s="8"/>
    </row>
    <row r="8" spans="1:18">
      <c r="A8" s="8">
        <v>4</v>
      </c>
      <c r="B8" s="28" t="s">
        <v>41</v>
      </c>
      <c r="C8" s="28"/>
      <c r="D8" s="30" t="s">
        <v>42</v>
      </c>
      <c r="E8" s="30"/>
      <c r="F8" s="30"/>
      <c r="G8" s="30"/>
      <c r="H8" s="30"/>
      <c r="I8" s="30"/>
      <c r="J8" s="30"/>
      <c r="K8" s="30"/>
      <c r="L8" s="8"/>
    </row>
    <row r="9" spans="1:18" hidden="1">
      <c r="A9" s="8" t="s">
        <v>43</v>
      </c>
    </row>
    <row r="10" spans="1:18" hidden="1">
      <c r="A10" s="8" t="s">
        <v>43</v>
      </c>
    </row>
    <row r="11" spans="1:18" hidden="1">
      <c r="A11" s="8" t="s">
        <v>43</v>
      </c>
    </row>
    <row r="12" spans="1:18" hidden="1">
      <c r="A12" s="8" t="s">
        <v>43</v>
      </c>
    </row>
    <row r="13" spans="1:18" hidden="1">
      <c r="A13" s="8" t="s">
        <v>43</v>
      </c>
    </row>
    <row r="14" spans="1:18" hidden="1">
      <c r="A14" s="8" t="s">
        <v>43</v>
      </c>
    </row>
    <row r="15" spans="1:18" hidden="1">
      <c r="A15" s="8" t="s">
        <v>43</v>
      </c>
    </row>
    <row r="16" spans="1:18" hidden="1">
      <c r="A16" s="8" t="s">
        <v>43</v>
      </c>
    </row>
    <row r="17" spans="1:18" hidden="1">
      <c r="A17" s="8" t="s">
        <v>43</v>
      </c>
    </row>
    <row r="18" spans="1:18" hidden="1">
      <c r="A18" s="8" t="s">
        <v>43</v>
      </c>
    </row>
    <row r="19" spans="1:18" hidden="1">
      <c r="A19" s="8" t="s">
        <v>43</v>
      </c>
    </row>
    <row r="20" spans="1:18" hidden="1">
      <c r="A20" s="8" t="s">
        <v>43</v>
      </c>
    </row>
    <row r="21" spans="1:18" ht="20.4" customHeight="1">
      <c r="A21" s="8">
        <v>9</v>
      </c>
      <c r="B21" s="31" t="s">
        <v>44</v>
      </c>
      <c r="C21" s="31"/>
      <c r="D21" s="32" t="s">
        <v>45</v>
      </c>
      <c r="E21" s="33"/>
      <c r="F21" s="33"/>
      <c r="G21" s="34" t="s">
        <v>46</v>
      </c>
      <c r="H21" s="35">
        <v>1</v>
      </c>
      <c r="I21" s="35"/>
      <c r="J21" s="36"/>
      <c r="K21" s="37">
        <f>IF(AND(H21= "",I21= ""), 0, ROUND(ROUND(J21, 2) * ROUND(IF(I21="",H21,I21),  0), 2))</f>
        <v/>
      </c>
      <c r="L21" s="8"/>
      <c r="N21" s="38">
        <v>0.2</v>
      </c>
      <c r="R21" s="8">
        <v>867</v>
      </c>
    </row>
    <row r="22" spans="1:18" hidden="1">
      <c r="A22" s="8" t="s">
        <v>47</v>
      </c>
    </row>
    <row r="23" spans="1:18" ht="20.4" customHeight="1">
      <c r="A23" s="8">
        <v>9</v>
      </c>
      <c r="B23" s="31" t="s">
        <v>48</v>
      </c>
      <c r="C23" s="31"/>
      <c r="D23" s="32" t="s">
        <v>49</v>
      </c>
      <c r="E23" s="33"/>
      <c r="F23" s="33"/>
      <c r="G23" s="34" t="s">
        <v>46</v>
      </c>
      <c r="H23" s="35">
        <v>1</v>
      </c>
      <c r="I23" s="35"/>
      <c r="J23" s="36"/>
      <c r="K23" s="37">
        <f>IF(AND(H23= "",I23= ""), 0, ROUND(ROUND(J23, 2) * ROUND(IF(I23="",H23,I23),  0), 2))</f>
        <v/>
      </c>
      <c r="L23" s="8"/>
      <c r="N23" s="38">
        <v>0.2</v>
      </c>
      <c r="R23" s="8">
        <v>867</v>
      </c>
    </row>
    <row r="24" spans="1:18" hidden="1">
      <c r="A24" s="8" t="s">
        <v>47</v>
      </c>
    </row>
    <row r="25" spans="1:18" hidden="1">
      <c r="A25" s="8" t="s">
        <v>50</v>
      </c>
    </row>
    <row r="26" spans="1:18">
      <c r="A26" s="8">
        <v>4</v>
      </c>
      <c r="B26" s="28" t="s">
        <v>51</v>
      </c>
      <c r="C26" s="28"/>
      <c r="D26" s="30" t="s">
        <v>52</v>
      </c>
      <c r="E26" s="30"/>
      <c r="F26" s="30"/>
      <c r="G26" s="30"/>
      <c r="H26" s="30"/>
      <c r="I26" s="30"/>
      <c r="J26" s="30"/>
      <c r="K26" s="30"/>
      <c r="L26" s="8"/>
    </row>
    <row r="27" spans="1:18" hidden="1">
      <c r="A27" s="8" t="s">
        <v>43</v>
      </c>
    </row>
    <row r="28" spans="1:18" hidden="1">
      <c r="A28" s="8" t="s">
        <v>43</v>
      </c>
    </row>
    <row r="29" spans="1:18" hidden="1">
      <c r="A29" s="8" t="s">
        <v>43</v>
      </c>
    </row>
    <row r="30" spans="1:18" ht="20.4" customHeight="1">
      <c r="A30" s="8">
        <v>9</v>
      </c>
      <c r="B30" s="31" t="s">
        <v>53</v>
      </c>
      <c r="C30" s="31"/>
      <c r="D30" s="32" t="s">
        <v>54</v>
      </c>
      <c r="E30" s="33"/>
      <c r="F30" s="33"/>
      <c r="G30" s="34" t="s">
        <v>46</v>
      </c>
      <c r="H30" s="35">
        <v>1</v>
      </c>
      <c r="I30" s="35"/>
      <c r="J30" s="36"/>
      <c r="K30" s="37">
        <f>IF(AND(H30= "",I30= ""), 0, ROUND(ROUND(J30, 2) * ROUND(IF(I30="",H30,I30),  0), 2))</f>
        <v/>
      </c>
      <c r="L30" s="8"/>
      <c r="N30" s="38">
        <v>0.2</v>
      </c>
      <c r="R30" s="8">
        <v>867</v>
      </c>
    </row>
    <row r="31" spans="1:18" hidden="1">
      <c r="A31" s="8" t="s">
        <v>47</v>
      </c>
    </row>
    <row r="32" spans="1:18" hidden="1">
      <c r="A32" s="8" t="s">
        <v>50</v>
      </c>
    </row>
    <row r="33" spans="1:18" hidden="1">
      <c r="A33" s="8">
        <v>4</v>
      </c>
    </row>
    <row r="34" spans="1:18" hidden="1">
      <c r="A34" s="8" t="s">
        <v>50</v>
      </c>
    </row>
    <row r="35" spans="1:18">
      <c r="A35" s="8" t="s">
        <v>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</row>
    <row r="36" spans="1:18">
      <c r="B36" s="33"/>
      <c r="C36" s="33"/>
      <c r="D36" s="39" t="s">
        <v>40</v>
      </c>
      <c r="E36" s="40"/>
      <c r="F36" s="40"/>
      <c r="G36" s="41"/>
      <c r="H36" s="41"/>
      <c r="I36" s="41"/>
      <c r="J36" s="41"/>
      <c r="K36" s="42"/>
    </row>
    <row r="37" spans="1:18">
      <c r="B37" s="33"/>
      <c r="C37" s="33"/>
      <c r="D37" s="43"/>
      <c r="E37" s="8"/>
      <c r="F37" s="8"/>
      <c r="G37" s="8"/>
      <c r="H37" s="8"/>
      <c r="I37" s="8"/>
      <c r="J37" s="8"/>
      <c r="K37" s="9"/>
    </row>
    <row r="38" spans="1:18">
      <c r="B38" s="33"/>
      <c r="C38" s="33"/>
      <c r="D38" s="44" t="s">
        <v>55</v>
      </c>
      <c r="E38" s="45"/>
      <c r="F38" s="45"/>
      <c r="G38" s="46">
        <f>SUMIF(L8:L35, IF(L7="","",L7), K8:K35)</f>
        <v/>
      </c>
      <c r="H38" s="46"/>
      <c r="I38" s="46"/>
      <c r="J38" s="46"/>
      <c r="K38" s="47"/>
    </row>
    <row r="39" spans="1:18" hidden="1">
      <c r="B39" s="33"/>
      <c r="C39" s="33"/>
      <c r="D39" s="48" t="s">
        <v>56</v>
      </c>
      <c r="E39" s="49"/>
      <c r="F39" s="49"/>
      <c r="G39" s="50">
        <f>ROUND(SUMIF(L8:L35, IF(L7="","",L7), K8:K35) * 0.2, 2)</f>
        <v/>
      </c>
      <c r="H39" s="50"/>
      <c r="I39" s="50"/>
      <c r="J39" s="50"/>
      <c r="K39" s="51"/>
    </row>
    <row r="40" spans="1:18" hidden="1">
      <c r="B40" s="33"/>
      <c r="C40" s="33"/>
      <c r="D40" s="44" t="s">
        <v>57</v>
      </c>
      <c r="E40" s="45"/>
      <c r="F40" s="45"/>
      <c r="G40" s="46">
        <f>SUM(G38:G39)</f>
        <v/>
      </c>
      <c r="H40" s="46"/>
      <c r="I40" s="46"/>
      <c r="J40" s="46"/>
      <c r="K40" s="47"/>
    </row>
    <row r="41" spans="1:18" ht="15.6" customHeight="1">
      <c r="A41" s="8">
        <v>3</v>
      </c>
      <c r="B41" s="28">
        <v>3</v>
      </c>
      <c r="C41" s="28"/>
      <c r="D41" s="29" t="s">
        <v>58</v>
      </c>
      <c r="E41" s="29"/>
      <c r="F41" s="29"/>
      <c r="G41" s="29"/>
      <c r="H41" s="29"/>
      <c r="I41" s="29"/>
      <c r="J41" s="29"/>
      <c r="K41" s="29"/>
      <c r="L41" s="8"/>
    </row>
    <row r="42" spans="1:18">
      <c r="A42" s="8">
        <v>4</v>
      </c>
      <c r="B42" s="28" t="s">
        <v>59</v>
      </c>
      <c r="C42" s="28"/>
      <c r="D42" s="30" t="s">
        <v>60</v>
      </c>
      <c r="E42" s="30"/>
      <c r="F42" s="30"/>
      <c r="G42" s="30"/>
      <c r="H42" s="30"/>
      <c r="I42" s="30"/>
      <c r="J42" s="30"/>
      <c r="K42" s="30"/>
      <c r="L42" s="8"/>
    </row>
    <row r="43" spans="1:18" hidden="1">
      <c r="A43" s="8" t="s">
        <v>43</v>
      </c>
    </row>
    <row r="44" spans="1:18">
      <c r="A44" s="8">
        <v>9</v>
      </c>
      <c r="B44" s="31" t="s">
        <v>61</v>
      </c>
      <c r="C44" s="31"/>
      <c r="D44" s="32" t="s">
        <v>62</v>
      </c>
      <c r="E44" s="33"/>
      <c r="F44" s="33"/>
      <c r="G44" s="34" t="s">
        <v>63</v>
      </c>
      <c r="H44" s="35">
        <v>1</v>
      </c>
      <c r="I44" s="35"/>
      <c r="J44" s="36"/>
      <c r="K44" s="37">
        <f>IF(AND(H44= "",I44= ""), 0, ROUND(ROUND(J44, 2) * ROUND(IF(I44="",H44,I44),  0), 2))</f>
        <v/>
      </c>
      <c r="L44" s="8"/>
      <c r="N44" s="38">
        <v>0.2</v>
      </c>
      <c r="R44" s="8">
        <v>867</v>
      </c>
    </row>
    <row r="45" spans="1:18" hidden="1">
      <c r="A45" s="8" t="s">
        <v>47</v>
      </c>
    </row>
    <row r="46" spans="1:18" hidden="1">
      <c r="A46" s="8" t="s">
        <v>50</v>
      </c>
    </row>
    <row r="47" spans="1:18">
      <c r="A47" s="8">
        <v>4</v>
      </c>
      <c r="B47" s="28" t="s">
        <v>64</v>
      </c>
      <c r="C47" s="28"/>
      <c r="D47" s="30" t="s">
        <v>65</v>
      </c>
      <c r="E47" s="30"/>
      <c r="F47" s="30"/>
      <c r="G47" s="30"/>
      <c r="H47" s="30"/>
      <c r="I47" s="30"/>
      <c r="J47" s="30"/>
      <c r="K47" s="30"/>
      <c r="L47" s="8"/>
    </row>
    <row r="48" spans="1:18">
      <c r="A48" s="8">
        <v>5</v>
      </c>
      <c r="B48" s="28" t="s">
        <v>66</v>
      </c>
      <c r="C48" s="28"/>
      <c r="D48" s="52" t="s">
        <v>67</v>
      </c>
      <c r="E48" s="52"/>
      <c r="F48" s="52"/>
      <c r="G48" s="52"/>
      <c r="H48" s="52"/>
      <c r="I48" s="52"/>
      <c r="J48" s="52"/>
      <c r="K48" s="52"/>
      <c r="L48" s="8"/>
    </row>
    <row r="49" spans="1:18" hidden="1">
      <c r="A49" s="8" t="s">
        <v>68</v>
      </c>
    </row>
    <row r="50" spans="1:18" hidden="1">
      <c r="A50" s="8" t="s">
        <v>68</v>
      </c>
    </row>
    <row r="51" spans="1:18" hidden="1">
      <c r="A51" s="8" t="s">
        <v>68</v>
      </c>
    </row>
    <row r="52" spans="1:18">
      <c r="A52" s="8">
        <v>9</v>
      </c>
      <c r="B52" s="31" t="s">
        <v>69</v>
      </c>
      <c r="C52" s="31"/>
      <c r="D52" s="32" t="s">
        <v>70</v>
      </c>
      <c r="E52" s="33"/>
      <c r="F52" s="33"/>
      <c r="G52" s="34" t="s">
        <v>63</v>
      </c>
      <c r="H52" s="35">
        <v>1</v>
      </c>
      <c r="I52" s="35"/>
      <c r="J52" s="36"/>
      <c r="K52" s="37">
        <f>IF(AND(H52= "",I52= ""), 0, ROUND(ROUND(J52, 2) * ROUND(IF(I52="",H52,I52),  0), 2))</f>
        <v/>
      </c>
      <c r="L52" s="8"/>
      <c r="N52" s="38">
        <v>0.2</v>
      </c>
      <c r="R52" s="8">
        <v>867</v>
      </c>
    </row>
    <row r="53" spans="1:18" hidden="1">
      <c r="A53" s="8" t="s">
        <v>47</v>
      </c>
    </row>
    <row r="54" spans="1:18" hidden="1">
      <c r="A54" s="8" t="s">
        <v>71</v>
      </c>
    </row>
    <row r="55" spans="1:18" hidden="1">
      <c r="A55" s="8" t="s">
        <v>50</v>
      </c>
    </row>
    <row r="56" spans="1:18">
      <c r="A56" s="8">
        <v>4</v>
      </c>
      <c r="B56" s="28" t="s">
        <v>72</v>
      </c>
      <c r="C56" s="28"/>
      <c r="D56" s="30" t="s">
        <v>73</v>
      </c>
      <c r="E56" s="30"/>
      <c r="F56" s="30"/>
      <c r="G56" s="30"/>
      <c r="H56" s="30"/>
      <c r="I56" s="30"/>
      <c r="J56" s="30"/>
      <c r="K56" s="30"/>
      <c r="L56" s="8"/>
    </row>
    <row r="57" spans="1:18" hidden="1">
      <c r="A57" s="8" t="s">
        <v>43</v>
      </c>
    </row>
    <row r="58" spans="1:18" hidden="1">
      <c r="A58" s="8" t="s">
        <v>43</v>
      </c>
    </row>
    <row r="59" spans="1:18">
      <c r="A59" s="8">
        <v>9</v>
      </c>
      <c r="B59" s="31" t="s">
        <v>74</v>
      </c>
      <c r="C59" s="31"/>
      <c r="D59" s="32" t="s">
        <v>75</v>
      </c>
      <c r="E59" s="33"/>
      <c r="F59" s="33"/>
      <c r="G59" s="34" t="s">
        <v>63</v>
      </c>
      <c r="H59" s="35">
        <v>1</v>
      </c>
      <c r="I59" s="35"/>
      <c r="J59" s="36"/>
      <c r="K59" s="37">
        <f>IF(AND(H59= "",I59= ""), 0, ROUND(ROUND(J59, 2) * ROUND(IF(I59="",H59,I59),  0), 2))</f>
        <v/>
      </c>
      <c r="L59" s="8"/>
      <c r="N59" s="38">
        <v>0.2</v>
      </c>
      <c r="R59" s="8">
        <v>867</v>
      </c>
    </row>
    <row r="60" spans="1:18" hidden="1">
      <c r="A60" s="8" t="s">
        <v>47</v>
      </c>
    </row>
    <row r="61" spans="1:18" hidden="1">
      <c r="A61" s="8" t="s">
        <v>50</v>
      </c>
    </row>
    <row r="62" spans="1:18">
      <c r="A62" s="8" t="s">
        <v>39</v>
      </c>
      <c r="B62" s="33"/>
      <c r="C62" s="33"/>
      <c r="D62" s="33"/>
      <c r="E62" s="33"/>
      <c r="F62" s="33"/>
      <c r="G62" s="33"/>
      <c r="H62" s="33"/>
      <c r="I62" s="33"/>
      <c r="J62" s="33"/>
      <c r="K62" s="33"/>
    </row>
    <row r="63" spans="1:18">
      <c r="B63" s="33"/>
      <c r="C63" s="33"/>
      <c r="D63" s="39" t="s">
        <v>58</v>
      </c>
      <c r="E63" s="40"/>
      <c r="F63" s="40"/>
      <c r="G63" s="41"/>
      <c r="H63" s="41"/>
      <c r="I63" s="41"/>
      <c r="J63" s="41"/>
      <c r="K63" s="42"/>
    </row>
    <row r="64" spans="1:18">
      <c r="B64" s="33"/>
      <c r="C64" s="33"/>
      <c r="D64" s="43"/>
      <c r="E64" s="8"/>
      <c r="F64" s="8"/>
      <c r="G64" s="8"/>
      <c r="H64" s="8"/>
      <c r="I64" s="8"/>
      <c r="J64" s="8"/>
      <c r="K64" s="9"/>
    </row>
    <row r="65" spans="1:18">
      <c r="B65" s="33"/>
      <c r="C65" s="33"/>
      <c r="D65" s="44" t="s">
        <v>55</v>
      </c>
      <c r="E65" s="45"/>
      <c r="F65" s="45"/>
      <c r="G65" s="46">
        <f>SUMIF(L42:L62, IF(L41="","",L41), K42:K62)</f>
        <v/>
      </c>
      <c r="H65" s="46"/>
      <c r="I65" s="46"/>
      <c r="J65" s="46"/>
      <c r="K65" s="47"/>
    </row>
    <row r="66" spans="1:18" hidden="1">
      <c r="B66" s="33"/>
      <c r="C66" s="33"/>
      <c r="D66" s="48" t="s">
        <v>56</v>
      </c>
      <c r="E66" s="49"/>
      <c r="F66" s="49"/>
      <c r="G66" s="50">
        <f>ROUND(SUMIF(L42:L62, IF(L41="","",L41), K42:K62) * 0.2, 2)</f>
        <v/>
      </c>
      <c r="H66" s="50"/>
      <c r="I66" s="50"/>
      <c r="J66" s="50"/>
      <c r="K66" s="51"/>
    </row>
    <row r="67" spans="1:18" hidden="1">
      <c r="B67" s="33"/>
      <c r="C67" s="33"/>
      <c r="D67" s="44" t="s">
        <v>57</v>
      </c>
      <c r="E67" s="45"/>
      <c r="F67" s="45"/>
      <c r="G67" s="46">
        <f>SUM(G65:G66)</f>
        <v/>
      </c>
      <c r="H67" s="46"/>
      <c r="I67" s="46"/>
      <c r="J67" s="46"/>
      <c r="K67" s="47"/>
    </row>
    <row r="68" spans="1:18" ht="31.2" customHeight="1">
      <c r="A68" s="8">
        <v>3</v>
      </c>
      <c r="B68" s="28">
        <v>4</v>
      </c>
      <c r="C68" s="28"/>
      <c r="D68" s="29" t="s">
        <v>76</v>
      </c>
      <c r="E68" s="29"/>
      <c r="F68" s="29"/>
      <c r="G68" s="29"/>
      <c r="H68" s="29"/>
      <c r="I68" s="29"/>
      <c r="J68" s="29"/>
      <c r="K68" s="29"/>
      <c r="L68" s="8"/>
    </row>
    <row r="69" spans="1:18">
      <c r="A69" s="8">
        <v>4</v>
      </c>
      <c r="B69" s="28" t="s">
        <v>77</v>
      </c>
      <c r="C69" s="28"/>
      <c r="D69" s="30" t="s">
        <v>78</v>
      </c>
      <c r="E69" s="30"/>
      <c r="F69" s="30"/>
      <c r="G69" s="30"/>
      <c r="H69" s="30"/>
      <c r="I69" s="30"/>
      <c r="J69" s="30"/>
      <c r="K69" s="30"/>
      <c r="L69" s="8"/>
    </row>
    <row r="70" spans="1:18" hidden="1">
      <c r="A70" s="8" t="s">
        <v>43</v>
      </c>
    </row>
    <row r="71" spans="1:18" hidden="1">
      <c r="A71" s="8" t="s">
        <v>43</v>
      </c>
    </row>
    <row r="72" spans="1:18" hidden="1">
      <c r="A72" s="8" t="s">
        <v>43</v>
      </c>
    </row>
    <row r="73" spans="1:18" hidden="1">
      <c r="A73" s="8" t="s">
        <v>43</v>
      </c>
    </row>
    <row r="74" spans="1:18" hidden="1">
      <c r="A74" s="8" t="s">
        <v>43</v>
      </c>
    </row>
    <row r="75" spans="1:18">
      <c r="A75" s="8">
        <v>9</v>
      </c>
      <c r="B75" s="31" t="s">
        <v>79</v>
      </c>
      <c r="C75" s="31"/>
      <c r="D75" s="32" t="s">
        <v>80</v>
      </c>
      <c r="E75" s="33"/>
      <c r="F75" s="33"/>
      <c r="G75" s="34" t="s">
        <v>63</v>
      </c>
      <c r="H75" s="35">
        <v>1</v>
      </c>
      <c r="I75" s="35"/>
      <c r="J75" s="36"/>
      <c r="K75" s="37">
        <f>IF(AND(H75= "",I75= ""), 0, ROUND(ROUND(J75, 2) * ROUND(IF(I75="",H75,I75),  0), 2))</f>
        <v/>
      </c>
      <c r="L75" s="8"/>
      <c r="N75" s="38">
        <v>0.2</v>
      </c>
      <c r="R75" s="8">
        <v>867</v>
      </c>
    </row>
    <row r="76" spans="1:18" hidden="1">
      <c r="A76" s="8" t="s">
        <v>47</v>
      </c>
    </row>
    <row r="77" spans="1:18">
      <c r="A77" s="8">
        <v>9</v>
      </c>
      <c r="B77" s="31" t="s">
        <v>81</v>
      </c>
      <c r="C77" s="31"/>
      <c r="D77" s="32" t="s">
        <v>82</v>
      </c>
      <c r="E77" s="33"/>
      <c r="F77" s="33"/>
      <c r="G77" s="34" t="s">
        <v>63</v>
      </c>
      <c r="H77" s="35">
        <v>1</v>
      </c>
      <c r="I77" s="35"/>
      <c r="J77" s="36"/>
      <c r="K77" s="37">
        <f>IF(AND(H77= "",I77= ""), 0, ROUND(ROUND(J77, 2) * ROUND(IF(I77="",H77,I77),  0), 2))</f>
        <v/>
      </c>
      <c r="L77" s="8"/>
      <c r="N77" s="38">
        <v>0.2</v>
      </c>
      <c r="R77" s="8">
        <v>867</v>
      </c>
    </row>
    <row r="78" spans="1:18" hidden="1">
      <c r="A78" s="8" t="s">
        <v>47</v>
      </c>
    </row>
    <row r="79" spans="1:18">
      <c r="A79" s="8">
        <v>9</v>
      </c>
      <c r="B79" s="31" t="s">
        <v>83</v>
      </c>
      <c r="C79" s="31"/>
      <c r="D79" s="32" t="s">
        <v>84</v>
      </c>
      <c r="E79" s="33"/>
      <c r="F79" s="33"/>
      <c r="G79" s="34" t="s">
        <v>63</v>
      </c>
      <c r="H79" s="35">
        <v>1</v>
      </c>
      <c r="I79" s="35"/>
      <c r="J79" s="36"/>
      <c r="K79" s="37">
        <f>IF(AND(H79= "",I79= ""), 0, ROUND(ROUND(J79, 2) * ROUND(IF(I79="",H79,I79),  0), 2))</f>
        <v/>
      </c>
      <c r="L79" s="8"/>
      <c r="N79" s="38">
        <v>0.2</v>
      </c>
      <c r="R79" s="8">
        <v>867</v>
      </c>
    </row>
    <row r="80" spans="1:18" hidden="1">
      <c r="A80" s="8" t="s">
        <v>47</v>
      </c>
    </row>
    <row r="81" spans="1:18" ht="20.4" customHeight="1">
      <c r="A81" s="8">
        <v>9</v>
      </c>
      <c r="B81" s="31" t="s">
        <v>85</v>
      </c>
      <c r="C81" s="31"/>
      <c r="D81" s="32" t="s">
        <v>86</v>
      </c>
      <c r="E81" s="33"/>
      <c r="F81" s="33"/>
      <c r="G81" s="34" t="s">
        <v>87</v>
      </c>
      <c r="H81" s="53">
        <v>30</v>
      </c>
      <c r="I81" s="53"/>
      <c r="J81" s="36"/>
      <c r="K81" s="37">
        <f>IF(AND(H81= "",I81= ""), 0, ROUND(ROUND(J81, 2) * ROUND(IF(I81="",H81,I81),  2), 2))</f>
        <v/>
      </c>
      <c r="L81" s="8"/>
      <c r="N81" s="38">
        <v>0.2</v>
      </c>
      <c r="R81" s="8">
        <v>867</v>
      </c>
    </row>
    <row r="82" spans="1:18" hidden="1">
      <c r="A82" s="8" t="s">
        <v>47</v>
      </c>
    </row>
    <row r="83" spans="1:18" ht="20.4" customHeight="1">
      <c r="A83" s="8">
        <v>9</v>
      </c>
      <c r="B83" s="31" t="s">
        <v>88</v>
      </c>
      <c r="C83" s="31"/>
      <c r="D83" s="32" t="s">
        <v>89</v>
      </c>
      <c r="E83" s="33"/>
      <c r="F83" s="33"/>
      <c r="G83" s="34" t="s">
        <v>63</v>
      </c>
      <c r="H83" s="35">
        <v>1</v>
      </c>
      <c r="I83" s="35"/>
      <c r="J83" s="36"/>
      <c r="K83" s="37">
        <f>IF(AND(H83= "",I83= ""), 0, ROUND(ROUND(J83, 2) * ROUND(IF(I83="",H83,I83),  0), 2))</f>
        <v/>
      </c>
      <c r="L83" s="8"/>
      <c r="N83" s="38">
        <v>0.2</v>
      </c>
      <c r="R83" s="8">
        <v>867</v>
      </c>
    </row>
    <row r="84" spans="1:18" hidden="1">
      <c r="A84" s="8" t="s">
        <v>47</v>
      </c>
    </row>
    <row r="85" spans="1:18">
      <c r="A85" s="8">
        <v>9</v>
      </c>
      <c r="B85" s="31" t="s">
        <v>90</v>
      </c>
      <c r="C85" s="31"/>
      <c r="D85" s="32" t="s">
        <v>91</v>
      </c>
      <c r="E85" s="33"/>
      <c r="F85" s="33"/>
      <c r="G85" s="34" t="s">
        <v>63</v>
      </c>
      <c r="H85" s="35">
        <v>1</v>
      </c>
      <c r="I85" s="35"/>
      <c r="J85" s="36"/>
      <c r="K85" s="37">
        <f>IF(AND(H85= "",I85= ""), 0, ROUND(ROUND(J85, 2) * ROUND(IF(I85="",H85,I85),  0), 2))</f>
        <v/>
      </c>
      <c r="L85" s="8"/>
      <c r="N85" s="38">
        <v>0.2</v>
      </c>
      <c r="R85" s="8">
        <v>867</v>
      </c>
    </row>
    <row r="86" spans="1:18" hidden="1">
      <c r="A86" s="8" t="s">
        <v>47</v>
      </c>
    </row>
    <row r="87" spans="1:18" hidden="1">
      <c r="A87" s="8" t="s">
        <v>50</v>
      </c>
    </row>
    <row r="88" spans="1:18">
      <c r="A88" s="8">
        <v>4</v>
      </c>
      <c r="B88" s="28" t="s">
        <v>92</v>
      </c>
      <c r="C88" s="28"/>
      <c r="D88" s="30" t="s">
        <v>93</v>
      </c>
      <c r="E88" s="30"/>
      <c r="F88" s="30"/>
      <c r="G88" s="30"/>
      <c r="H88" s="30"/>
      <c r="I88" s="30"/>
      <c r="J88" s="30"/>
      <c r="K88" s="30"/>
      <c r="L88" s="8"/>
    </row>
    <row r="89" spans="1:18" hidden="1">
      <c r="A89" s="8" t="s">
        <v>43</v>
      </c>
    </row>
    <row r="90" spans="1:18" hidden="1">
      <c r="A90" s="8" t="s">
        <v>43</v>
      </c>
    </row>
    <row r="91" spans="1:18" hidden="1">
      <c r="A91" s="8" t="s">
        <v>43</v>
      </c>
    </row>
    <row r="92" spans="1:18" hidden="1">
      <c r="A92" s="8" t="s">
        <v>43</v>
      </c>
    </row>
    <row r="93" spans="1:18" hidden="1">
      <c r="A93" s="8" t="s">
        <v>43</v>
      </c>
    </row>
    <row r="94" spans="1:18" hidden="1">
      <c r="A94" s="8" t="s">
        <v>43</v>
      </c>
    </row>
    <row r="95" spans="1:18" hidden="1">
      <c r="A95" s="8" t="s">
        <v>43</v>
      </c>
    </row>
    <row r="96" spans="1:18" hidden="1">
      <c r="A96" s="8" t="s">
        <v>43</v>
      </c>
    </row>
    <row r="97" spans="1:18" hidden="1">
      <c r="A97" s="8" t="s">
        <v>43</v>
      </c>
    </row>
    <row r="98" spans="1:18" hidden="1">
      <c r="A98" s="8" t="s">
        <v>43</v>
      </c>
    </row>
    <row r="99" spans="1:18" ht="20.4" customHeight="1">
      <c r="A99" s="8">
        <v>9</v>
      </c>
      <c r="B99" s="31" t="s">
        <v>94</v>
      </c>
      <c r="C99" s="31" t="s">
        <v>95</v>
      </c>
      <c r="D99" s="32" t="s">
        <v>96</v>
      </c>
      <c r="E99" s="33"/>
      <c r="F99" s="33"/>
      <c r="G99" s="34" t="s">
        <v>63</v>
      </c>
      <c r="H99" s="35">
        <v>1</v>
      </c>
      <c r="I99" s="35"/>
      <c r="J99" s="36"/>
      <c r="K99" s="37">
        <f>IF(AND(H99= "",I99= ""), 0, ROUND(ROUND(J99, 2) * ROUND(IF(I99="",H99,I99),  0), 2))</f>
        <v/>
      </c>
      <c r="L99" s="8"/>
      <c r="N99" s="38">
        <v>0.2</v>
      </c>
      <c r="R99" s="8">
        <v>867</v>
      </c>
    </row>
    <row r="100" spans="1:18" hidden="1">
      <c r="A100" s="8" t="s">
        <v>47</v>
      </c>
    </row>
    <row r="101" spans="1:18" ht="20.4" customHeight="1">
      <c r="A101" s="8">
        <v>9</v>
      </c>
      <c r="B101" s="31" t="s">
        <v>97</v>
      </c>
      <c r="C101" s="31"/>
      <c r="D101" s="32" t="s">
        <v>98</v>
      </c>
      <c r="E101" s="33"/>
      <c r="F101" s="33"/>
      <c r="G101" s="34" t="s">
        <v>11</v>
      </c>
      <c r="H101" s="53">
        <v>75</v>
      </c>
      <c r="I101" s="53"/>
      <c r="J101" s="36"/>
      <c r="K101" s="37">
        <f>IF(AND(H101= "",I101= ""), 0, ROUND(ROUND(J101, 2) * ROUND(IF(I101="",H101,I101),  2), 2))</f>
        <v/>
      </c>
      <c r="L101" s="8"/>
      <c r="N101" s="38">
        <v>0.2</v>
      </c>
      <c r="R101" s="8">
        <v>867</v>
      </c>
    </row>
    <row r="102" spans="1:18" hidden="1">
      <c r="A102" s="8" t="s">
        <v>99</v>
      </c>
    </row>
    <row r="103" spans="1:18" hidden="1">
      <c r="A103" s="8" t="s">
        <v>99</v>
      </c>
    </row>
    <row r="104" spans="1:18" hidden="1">
      <c r="A104" s="8" t="s">
        <v>47</v>
      </c>
    </row>
    <row r="105" spans="1:18" hidden="1">
      <c r="A105" s="8" t="s">
        <v>50</v>
      </c>
    </row>
    <row r="106" spans="1:18">
      <c r="A106" s="8">
        <v>4</v>
      </c>
      <c r="B106" s="28" t="s">
        <v>100</v>
      </c>
      <c r="C106" s="28"/>
      <c r="D106" s="30" t="s">
        <v>101</v>
      </c>
      <c r="E106" s="30"/>
      <c r="F106" s="30"/>
      <c r="G106" s="30"/>
      <c r="H106" s="30"/>
      <c r="I106" s="30"/>
      <c r="J106" s="30"/>
      <c r="K106" s="30"/>
      <c r="L106" s="8"/>
    </row>
    <row r="107" spans="1:18" hidden="1">
      <c r="A107" s="8" t="s">
        <v>43</v>
      </c>
    </row>
    <row r="108" spans="1:18" ht="20.4" customHeight="1">
      <c r="A108" s="8">
        <v>9</v>
      </c>
      <c r="B108" s="31" t="s">
        <v>102</v>
      </c>
      <c r="C108" s="31"/>
      <c r="D108" s="32" t="s">
        <v>103</v>
      </c>
      <c r="E108" s="33"/>
      <c r="F108" s="33"/>
      <c r="G108" s="34" t="s">
        <v>104</v>
      </c>
      <c r="H108" s="54">
        <v>25</v>
      </c>
      <c r="I108" s="54"/>
      <c r="J108" s="36"/>
      <c r="K108" s="37">
        <f>IF(AND(H108= "",I108= ""), 0, ROUND(ROUND(J108, 2) * ROUND(IF(I108="",H108,I108),  3), 2))</f>
        <v/>
      </c>
      <c r="L108" s="8"/>
      <c r="N108" s="38">
        <v>0.2</v>
      </c>
      <c r="R108" s="8">
        <v>867</v>
      </c>
    </row>
    <row r="109" spans="1:18" hidden="1">
      <c r="A109" s="8" t="s">
        <v>105</v>
      </c>
    </row>
    <row r="110" spans="1:18" hidden="1">
      <c r="A110" s="8" t="s">
        <v>99</v>
      </c>
    </row>
    <row r="111" spans="1:18" hidden="1">
      <c r="A111" s="8" t="s">
        <v>99</v>
      </c>
    </row>
    <row r="112" spans="1:18" hidden="1">
      <c r="A112" s="8" t="s">
        <v>47</v>
      </c>
    </row>
    <row r="113" spans="1:18" hidden="1">
      <c r="A113" s="8" t="s">
        <v>50</v>
      </c>
    </row>
    <row r="114" spans="1:18">
      <c r="A114" s="8">
        <v>4</v>
      </c>
      <c r="B114" s="28" t="s">
        <v>106</v>
      </c>
      <c r="C114" s="28"/>
      <c r="D114" s="30" t="s">
        <v>107</v>
      </c>
      <c r="E114" s="30"/>
      <c r="F114" s="30"/>
      <c r="G114" s="30"/>
      <c r="H114" s="30"/>
      <c r="I114" s="30"/>
      <c r="J114" s="30"/>
      <c r="K114" s="30"/>
      <c r="L114" s="8"/>
    </row>
    <row r="115" spans="1:18" hidden="1">
      <c r="A115" s="8" t="s">
        <v>43</v>
      </c>
    </row>
    <row r="116" spans="1:18" hidden="1">
      <c r="A116" s="8" t="s">
        <v>43</v>
      </c>
    </row>
    <row r="117" spans="1:18">
      <c r="A117" s="8" t="s">
        <v>108</v>
      </c>
      <c r="B117" s="55"/>
      <c r="C117" s="55"/>
      <c r="D117" s="1" t="s">
        <v>110</v>
      </c>
      <c r="E117" s="55"/>
      <c r="F117" s="55"/>
      <c r="G117" s="55"/>
      <c r="H117" s="55"/>
      <c r="I117" s="55"/>
      <c r="J117" s="55"/>
      <c r="K117" s="55"/>
    </row>
    <row r="118" spans="1:18">
      <c r="A118" s="8">
        <v>9</v>
      </c>
      <c r="B118" s="31" t="s">
        <v>111</v>
      </c>
      <c r="C118" s="31"/>
      <c r="D118" s="32" t="s">
        <v>112</v>
      </c>
      <c r="E118" s="33"/>
      <c r="F118" s="33"/>
      <c r="G118" s="34" t="s">
        <v>11</v>
      </c>
      <c r="H118" s="53">
        <v>85</v>
      </c>
      <c r="I118" s="53"/>
      <c r="J118" s="36"/>
      <c r="K118" s="37">
        <f>IF(AND(H118= "",I118= ""), 0, ROUND(ROUND(J118, 2) * ROUND(IF(I118="",H118,I118),  2), 2))</f>
        <v/>
      </c>
      <c r="L118" s="8"/>
      <c r="N118" s="38">
        <v>0.2</v>
      </c>
      <c r="R118" s="8">
        <v>867</v>
      </c>
    </row>
    <row r="119" spans="1:18" hidden="1">
      <c r="A119" s="8" t="s">
        <v>105</v>
      </c>
    </row>
    <row r="120" spans="1:18" hidden="1">
      <c r="A120" s="8" t="s">
        <v>99</v>
      </c>
    </row>
    <row r="121" spans="1:18" hidden="1">
      <c r="A121" s="8" t="s">
        <v>99</v>
      </c>
    </row>
    <row r="122" spans="1:18" hidden="1">
      <c r="A122" s="8" t="s">
        <v>47</v>
      </c>
    </row>
    <row r="123" spans="1:18">
      <c r="A123" s="8">
        <v>9</v>
      </c>
      <c r="B123" s="31" t="s">
        <v>113</v>
      </c>
      <c r="C123" s="31"/>
      <c r="D123" s="32" t="s">
        <v>114</v>
      </c>
      <c r="E123" s="33"/>
      <c r="F123" s="33"/>
      <c r="G123" s="34" t="s">
        <v>11</v>
      </c>
      <c r="H123" s="53">
        <v>35</v>
      </c>
      <c r="I123" s="53"/>
      <c r="J123" s="36"/>
      <c r="K123" s="37">
        <f>IF(AND(H123= "",I123= ""), 0, ROUND(ROUND(J123, 2) * ROUND(IF(I123="",H123,I123),  2), 2))</f>
        <v/>
      </c>
      <c r="L123" s="8"/>
      <c r="N123" s="38">
        <v>0.2</v>
      </c>
      <c r="R123" s="8">
        <v>867</v>
      </c>
    </row>
    <row r="124" spans="1:18" hidden="1">
      <c r="A124" s="8" t="s">
        <v>105</v>
      </c>
    </row>
    <row r="125" spans="1:18" hidden="1">
      <c r="A125" s="8" t="s">
        <v>99</v>
      </c>
    </row>
    <row r="126" spans="1:18" hidden="1">
      <c r="A126" s="8" t="s">
        <v>99</v>
      </c>
    </row>
    <row r="127" spans="1:18" hidden="1">
      <c r="A127" s="8" t="s">
        <v>47</v>
      </c>
    </row>
    <row r="128" spans="1:18">
      <c r="A128" s="8">
        <v>9</v>
      </c>
      <c r="B128" s="31" t="s">
        <v>115</v>
      </c>
      <c r="C128" s="31"/>
      <c r="D128" s="32" t="s">
        <v>116</v>
      </c>
      <c r="E128" s="33"/>
      <c r="F128" s="33"/>
      <c r="G128" s="34" t="s">
        <v>87</v>
      </c>
      <c r="H128" s="53">
        <v>90</v>
      </c>
      <c r="I128" s="53"/>
      <c r="J128" s="36"/>
      <c r="K128" s="37">
        <f>IF(AND(H128= "",I128= ""), 0, ROUND(ROUND(J128, 2) * ROUND(IF(I128="",H128,I128),  2), 2))</f>
        <v/>
      </c>
      <c r="L128" s="8"/>
      <c r="N128" s="38">
        <v>0.2</v>
      </c>
      <c r="R128" s="8">
        <v>867</v>
      </c>
    </row>
    <row r="129" spans="1:18" hidden="1">
      <c r="A129" s="8" t="s">
        <v>105</v>
      </c>
    </row>
    <row r="130" spans="1:18" hidden="1">
      <c r="A130" s="8" t="s">
        <v>117</v>
      </c>
    </row>
    <row r="131" spans="1:18" hidden="1">
      <c r="A131" s="8" t="s">
        <v>99</v>
      </c>
    </row>
    <row r="132" spans="1:18" hidden="1">
      <c r="A132" s="8" t="s">
        <v>99</v>
      </c>
    </row>
    <row r="133" spans="1:18" hidden="1">
      <c r="A133" s="8" t="s">
        <v>47</v>
      </c>
    </row>
    <row r="134" spans="1:18">
      <c r="A134" s="8">
        <v>9</v>
      </c>
      <c r="B134" s="31" t="s">
        <v>118</v>
      </c>
      <c r="C134" s="31"/>
      <c r="D134" s="32" t="s">
        <v>119</v>
      </c>
      <c r="E134" s="33"/>
      <c r="F134" s="33"/>
      <c r="G134" s="34" t="s">
        <v>120</v>
      </c>
      <c r="H134" s="53">
        <v>100</v>
      </c>
      <c r="I134" s="53"/>
      <c r="J134" s="36"/>
      <c r="K134" s="37">
        <f>IF(AND(H134= "",I134= ""), 0, ROUND(ROUND(J134, 2) * ROUND(IF(I134="",H134,I134),  2), 2))</f>
        <v/>
      </c>
      <c r="L134" s="8"/>
      <c r="N134" s="38">
        <v>0.2</v>
      </c>
      <c r="R134" s="8">
        <v>867</v>
      </c>
    </row>
    <row r="135" spans="1:18" hidden="1">
      <c r="A135" s="8" t="s">
        <v>99</v>
      </c>
    </row>
    <row r="136" spans="1:18" hidden="1">
      <c r="A136" s="8" t="s">
        <v>99</v>
      </c>
    </row>
    <row r="137" spans="1:18" hidden="1">
      <c r="A137" s="8" t="s">
        <v>47</v>
      </c>
    </row>
    <row r="138" spans="1:18">
      <c r="A138" s="8">
        <v>9</v>
      </c>
      <c r="B138" s="31" t="s">
        <v>121</v>
      </c>
      <c r="C138" s="31"/>
      <c r="D138" s="32" t="s">
        <v>122</v>
      </c>
      <c r="E138" s="33"/>
      <c r="F138" s="33"/>
      <c r="G138" s="34" t="s">
        <v>46</v>
      </c>
      <c r="H138" s="35">
        <v>1</v>
      </c>
      <c r="I138" s="35"/>
      <c r="J138" s="36"/>
      <c r="K138" s="37">
        <f>IF(AND(H138= "",I138= ""), 0, ROUND(ROUND(J138, 2) * ROUND(IF(I138="",H138,I138),  0), 2))</f>
        <v/>
      </c>
      <c r="L138" s="8"/>
      <c r="N138" s="38">
        <v>0.2</v>
      </c>
      <c r="R138" s="8">
        <v>867</v>
      </c>
    </row>
    <row r="139" spans="1:18" hidden="1">
      <c r="A139" s="8" t="s">
        <v>47</v>
      </c>
    </row>
    <row r="140" spans="1:18" hidden="1">
      <c r="A140" s="8" t="s">
        <v>50</v>
      </c>
    </row>
    <row r="141" spans="1:18">
      <c r="A141" s="8">
        <v>4</v>
      </c>
      <c r="B141" s="28" t="s">
        <v>123</v>
      </c>
      <c r="C141" s="28"/>
      <c r="D141" s="30" t="s">
        <v>124</v>
      </c>
      <c r="E141" s="30"/>
      <c r="F141" s="30"/>
      <c r="G141" s="30"/>
      <c r="H141" s="30"/>
      <c r="I141" s="30"/>
      <c r="J141" s="30"/>
      <c r="K141" s="30"/>
      <c r="L141" s="8"/>
    </row>
    <row r="142" spans="1:18">
      <c r="A142" s="8">
        <v>6</v>
      </c>
      <c r="B142" s="28" t="s">
        <v>125</v>
      </c>
      <c r="C142" s="28"/>
      <c r="D142" s="56" t="s">
        <v>126</v>
      </c>
      <c r="E142" s="56"/>
      <c r="F142" s="56"/>
      <c r="G142" s="56"/>
      <c r="H142" s="56"/>
      <c r="I142" s="56"/>
      <c r="J142" s="56"/>
      <c r="K142" s="56"/>
      <c r="L142" s="8"/>
    </row>
    <row r="143" spans="1:18">
      <c r="A143" s="8">
        <v>8</v>
      </c>
      <c r="B143" s="31" t="s">
        <v>127</v>
      </c>
      <c r="C143" s="31"/>
      <c r="D143" s="57" t="s">
        <v>128</v>
      </c>
      <c r="E143" s="57"/>
      <c r="F143" s="57"/>
      <c r="G143" s="33"/>
      <c r="H143" s="33"/>
      <c r="I143" s="33"/>
      <c r="J143" s="33"/>
      <c r="K143" s="58"/>
      <c r="L143" s="8"/>
    </row>
    <row r="144" spans="1:18" hidden="1">
      <c r="A144" s="8" t="s">
        <v>129</v>
      </c>
    </row>
    <row r="145" spans="1:18">
      <c r="A145" s="8">
        <v>9</v>
      </c>
      <c r="B145" s="31" t="s">
        <v>130</v>
      </c>
      <c r="C145" s="31"/>
      <c r="D145" s="32" t="s">
        <v>131</v>
      </c>
      <c r="E145" s="33"/>
      <c r="F145" s="33"/>
      <c r="G145" s="34" t="s">
        <v>46</v>
      </c>
      <c r="H145" s="35">
        <v>3</v>
      </c>
      <c r="I145" s="35"/>
      <c r="J145" s="36"/>
      <c r="K145" s="37">
        <f>IF(AND(H145= "",I145= ""), 0, ROUND(ROUND(J145, 2) * ROUND(IF(I145="",H145,I145),  0), 2))</f>
        <v/>
      </c>
      <c r="L145" s="8"/>
      <c r="N145" s="38">
        <v>0.2</v>
      </c>
      <c r="R145" s="8">
        <v>867</v>
      </c>
    </row>
    <row r="146" spans="1:18" hidden="1">
      <c r="A146" s="8" t="s">
        <v>47</v>
      </c>
    </row>
    <row r="147" spans="1:18" hidden="1">
      <c r="A147" s="8" t="s">
        <v>132</v>
      </c>
    </row>
    <row r="148" spans="1:18" hidden="1">
      <c r="A148" s="8" t="s">
        <v>133</v>
      </c>
    </row>
    <row r="149" spans="1:18" hidden="1">
      <c r="A149" s="8" t="s">
        <v>50</v>
      </c>
    </row>
    <row r="150" spans="1:18" ht="41.4" customHeight="1">
      <c r="A150" s="8">
        <v>4</v>
      </c>
      <c r="B150" s="28" t="s">
        <v>134</v>
      </c>
      <c r="C150" s="28"/>
      <c r="D150" s="30" t="s">
        <v>135</v>
      </c>
      <c r="E150" s="30"/>
      <c r="F150" s="30"/>
      <c r="G150" s="30"/>
      <c r="H150" s="30"/>
      <c r="I150" s="30"/>
      <c r="J150" s="30"/>
      <c r="K150" s="30"/>
      <c r="L150" s="8" t="s">
        <v>136</v>
      </c>
    </row>
    <row r="151" spans="1:18">
      <c r="A151" s="8">
        <v>5</v>
      </c>
      <c r="B151" s="28" t="s">
        <v>137</v>
      </c>
      <c r="C151" s="28"/>
      <c r="D151" s="52" t="s">
        <v>78</v>
      </c>
      <c r="E151" s="52"/>
      <c r="F151" s="52"/>
      <c r="G151" s="52"/>
      <c r="H151" s="52"/>
      <c r="I151" s="52"/>
      <c r="J151" s="52"/>
      <c r="K151" s="52"/>
      <c r="L151" s="8" t="s">
        <v>136</v>
      </c>
    </row>
    <row r="152" spans="1:18" hidden="1">
      <c r="A152" s="8" t="s">
        <v>68</v>
      </c>
    </row>
    <row r="153" spans="1:18">
      <c r="A153" s="8">
        <v>9</v>
      </c>
      <c r="B153" s="31" t="s">
        <v>138</v>
      </c>
      <c r="C153" s="31"/>
      <c r="D153" s="32" t="s">
        <v>139</v>
      </c>
      <c r="E153" s="33"/>
      <c r="F153" s="33"/>
      <c r="G153" s="34" t="s">
        <v>87</v>
      </c>
      <c r="H153" s="53">
        <v>200</v>
      </c>
      <c r="I153" s="53"/>
      <c r="J153" s="36"/>
      <c r="K153" s="37">
        <f>IF(AND(H153= "",I153= ""), 0, ROUND(ROUND(J153, 2) * ROUND(IF(I153="",H153,I153),  2), 2))</f>
        <v/>
      </c>
      <c r="L153" s="8" t="s">
        <v>136</v>
      </c>
      <c r="M153" s="8">
        <v>133427</v>
      </c>
      <c r="N153" s="38">
        <v>0.2</v>
      </c>
      <c r="R153" s="8">
        <v>867</v>
      </c>
    </row>
    <row r="154" spans="1:18" hidden="1">
      <c r="A154" s="8" t="s">
        <v>105</v>
      </c>
    </row>
    <row r="155" spans="1:18" hidden="1">
      <c r="A155" s="8" t="s">
        <v>99</v>
      </c>
    </row>
    <row r="156" spans="1:18" hidden="1">
      <c r="A156" s="8" t="s">
        <v>99</v>
      </c>
    </row>
    <row r="157" spans="1:18" hidden="1">
      <c r="A157" s="8" t="s">
        <v>47</v>
      </c>
    </row>
    <row r="158" spans="1:18" hidden="1">
      <c r="A158" s="8" t="s">
        <v>71</v>
      </c>
    </row>
    <row r="159" spans="1:18">
      <c r="A159" s="8">
        <v>5</v>
      </c>
      <c r="B159" s="28" t="s">
        <v>140</v>
      </c>
      <c r="C159" s="28"/>
      <c r="D159" s="52" t="s">
        <v>93</v>
      </c>
      <c r="E159" s="52"/>
      <c r="F159" s="52"/>
      <c r="G159" s="52"/>
      <c r="H159" s="52"/>
      <c r="I159" s="52"/>
      <c r="J159" s="52"/>
      <c r="K159" s="52"/>
      <c r="L159" s="8" t="s">
        <v>136</v>
      </c>
    </row>
    <row r="160" spans="1:18" hidden="1">
      <c r="A160" s="8" t="s">
        <v>68</v>
      </c>
    </row>
    <row r="161" spans="1:18" hidden="1">
      <c r="A161" s="8" t="s">
        <v>68</v>
      </c>
    </row>
    <row r="162" spans="1:18" hidden="1">
      <c r="A162" s="8" t="s">
        <v>68</v>
      </c>
    </row>
    <row r="163" spans="1:18" hidden="1">
      <c r="A163" s="8" t="s">
        <v>68</v>
      </c>
    </row>
    <row r="164" spans="1:18" hidden="1">
      <c r="A164" s="8" t="s">
        <v>68</v>
      </c>
    </row>
    <row r="165" spans="1:18" hidden="1">
      <c r="A165" s="8" t="s">
        <v>68</v>
      </c>
    </row>
    <row r="166" spans="1:18" hidden="1">
      <c r="A166" s="8" t="s">
        <v>68</v>
      </c>
    </row>
    <row r="167" spans="1:18" hidden="1">
      <c r="A167" s="8" t="s">
        <v>68</v>
      </c>
    </row>
    <row r="168" spans="1:18" hidden="1">
      <c r="A168" s="8" t="s">
        <v>68</v>
      </c>
    </row>
    <row r="169" spans="1:18" hidden="1">
      <c r="A169" s="8" t="s">
        <v>68</v>
      </c>
    </row>
    <row r="170" spans="1:18" ht="20.4" customHeight="1">
      <c r="A170" s="8">
        <v>9</v>
      </c>
      <c r="B170" s="31" t="s">
        <v>141</v>
      </c>
      <c r="C170" s="31"/>
      <c r="D170" s="32" t="s">
        <v>98</v>
      </c>
      <c r="E170" s="33"/>
      <c r="F170" s="33"/>
      <c r="G170" s="34" t="s">
        <v>11</v>
      </c>
      <c r="H170" s="53">
        <v>1320</v>
      </c>
      <c r="I170" s="53"/>
      <c r="J170" s="36"/>
      <c r="K170" s="37">
        <f>IF(AND(H170= "",I170= ""), 0, ROUND(ROUND(J170, 2) * ROUND(IF(I170="",H170,I170),  2), 2))</f>
        <v/>
      </c>
      <c r="L170" s="8" t="s">
        <v>136</v>
      </c>
      <c r="M170" s="8">
        <v>134563</v>
      </c>
      <c r="N170" s="38">
        <v>0.2</v>
      </c>
      <c r="R170" s="8">
        <v>867</v>
      </c>
    </row>
    <row r="171" spans="1:18" hidden="1">
      <c r="A171" s="8" t="s">
        <v>105</v>
      </c>
    </row>
    <row r="172" spans="1:18" hidden="1">
      <c r="A172" s="8" t="s">
        <v>99</v>
      </c>
    </row>
    <row r="173" spans="1:18" hidden="1">
      <c r="A173" s="8" t="s">
        <v>99</v>
      </c>
    </row>
    <row r="174" spans="1:18" hidden="1">
      <c r="A174" s="8" t="s">
        <v>47</v>
      </c>
    </row>
    <row r="175" spans="1:18" ht="20.4" customHeight="1">
      <c r="A175" s="8">
        <v>9</v>
      </c>
      <c r="B175" s="31" t="s">
        <v>142</v>
      </c>
      <c r="C175" s="31"/>
      <c r="D175" s="32" t="s">
        <v>143</v>
      </c>
      <c r="E175" s="33"/>
      <c r="F175" s="33"/>
      <c r="G175" s="34" t="s">
        <v>63</v>
      </c>
      <c r="H175" s="35">
        <v>1</v>
      </c>
      <c r="I175" s="35"/>
      <c r="J175" s="36"/>
      <c r="K175" s="37">
        <f>IF(AND(H175= "",I175= ""), 0, ROUND(ROUND(J175, 2) * ROUND(IF(I175="",H175,I175),  0), 2))</f>
        <v/>
      </c>
      <c r="L175" s="8" t="s">
        <v>136</v>
      </c>
      <c r="M175" s="8">
        <v>134563</v>
      </c>
      <c r="N175" s="38">
        <v>0.2</v>
      </c>
      <c r="R175" s="8">
        <v>867</v>
      </c>
    </row>
    <row r="176" spans="1:18" hidden="1">
      <c r="A176" s="8" t="s">
        <v>47</v>
      </c>
    </row>
    <row r="177" spans="1:18" hidden="1">
      <c r="A177" s="8" t="s">
        <v>71</v>
      </c>
    </row>
    <row r="178" spans="1:18">
      <c r="A178" s="8">
        <v>5</v>
      </c>
      <c r="B178" s="28" t="s">
        <v>144</v>
      </c>
      <c r="C178" s="28"/>
      <c r="D178" s="52" t="s">
        <v>145</v>
      </c>
      <c r="E178" s="52"/>
      <c r="F178" s="52"/>
      <c r="G178" s="52"/>
      <c r="H178" s="52"/>
      <c r="I178" s="52"/>
      <c r="J178" s="52"/>
      <c r="K178" s="52"/>
      <c r="L178" s="8" t="s">
        <v>136</v>
      </c>
    </row>
    <row r="179" spans="1:18" hidden="1">
      <c r="A179" s="8" t="s">
        <v>68</v>
      </c>
    </row>
    <row r="180" spans="1:18" hidden="1">
      <c r="A180" s="8" t="s">
        <v>68</v>
      </c>
    </row>
    <row r="181" spans="1:18" hidden="1">
      <c r="A181" s="8" t="s">
        <v>68</v>
      </c>
    </row>
    <row r="182" spans="1:18" hidden="1">
      <c r="A182" s="8" t="s">
        <v>68</v>
      </c>
    </row>
    <row r="183" spans="1:18" hidden="1">
      <c r="A183" s="8" t="s">
        <v>68</v>
      </c>
    </row>
    <row r="184" spans="1:18" hidden="1">
      <c r="A184" s="8" t="s">
        <v>68</v>
      </c>
    </row>
    <row r="185" spans="1:18">
      <c r="A185" s="8">
        <v>9</v>
      </c>
      <c r="B185" s="31" t="s">
        <v>146</v>
      </c>
      <c r="C185" s="31"/>
      <c r="D185" s="32" t="s">
        <v>147</v>
      </c>
      <c r="E185" s="33"/>
      <c r="F185" s="33"/>
      <c r="G185" s="34" t="s">
        <v>87</v>
      </c>
      <c r="H185" s="53">
        <v>60</v>
      </c>
      <c r="I185" s="53"/>
      <c r="J185" s="36"/>
      <c r="K185" s="37">
        <f>IF(AND(H185= "",I185= ""), 0, ROUND(ROUND(J185, 2) * ROUND(IF(I185="",H185,I185),  2), 2))</f>
        <v/>
      </c>
      <c r="L185" s="8" t="s">
        <v>136</v>
      </c>
      <c r="M185" s="8">
        <v>134563</v>
      </c>
      <c r="N185" s="38">
        <v>0.2</v>
      </c>
      <c r="R185" s="8">
        <v>867</v>
      </c>
    </row>
    <row r="186" spans="1:18" hidden="1">
      <c r="A186" s="8" t="s">
        <v>105</v>
      </c>
    </row>
    <row r="187" spans="1:18" hidden="1">
      <c r="A187" s="8" t="s">
        <v>99</v>
      </c>
    </row>
    <row r="188" spans="1:18" hidden="1">
      <c r="A188" s="8" t="s">
        <v>99</v>
      </c>
    </row>
    <row r="189" spans="1:18" hidden="1">
      <c r="A189" s="8" t="s">
        <v>47</v>
      </c>
    </row>
    <row r="190" spans="1:18" ht="20.4" customHeight="1">
      <c r="A190" s="8">
        <v>9</v>
      </c>
      <c r="B190" s="31" t="s">
        <v>148</v>
      </c>
      <c r="C190" s="31"/>
      <c r="D190" s="32" t="s">
        <v>149</v>
      </c>
      <c r="E190" s="33"/>
      <c r="F190" s="33"/>
      <c r="G190" s="34" t="s">
        <v>11</v>
      </c>
      <c r="H190" s="53">
        <v>250</v>
      </c>
      <c r="I190" s="53"/>
      <c r="J190" s="36"/>
      <c r="K190" s="37">
        <f>IF(AND(H190= "",I190= ""), 0, ROUND(ROUND(J190, 2) * ROUND(IF(I190="",H190,I190),  2), 2))</f>
        <v/>
      </c>
      <c r="L190" s="8" t="s">
        <v>136</v>
      </c>
      <c r="M190" s="8">
        <v>134563</v>
      </c>
      <c r="N190" s="38">
        <v>0.2</v>
      </c>
      <c r="R190" s="8">
        <v>867</v>
      </c>
    </row>
    <row r="191" spans="1:18" hidden="1">
      <c r="A191" s="8" t="s">
        <v>105</v>
      </c>
    </row>
    <row r="192" spans="1:18" hidden="1">
      <c r="A192" s="8" t="s">
        <v>99</v>
      </c>
    </row>
    <row r="193" spans="1:18" hidden="1">
      <c r="A193" s="8" t="s">
        <v>99</v>
      </c>
    </row>
    <row r="194" spans="1:18" hidden="1">
      <c r="A194" s="8" t="s">
        <v>47</v>
      </c>
    </row>
    <row r="195" spans="1:18" ht="30.6" customHeight="1">
      <c r="A195" s="8">
        <v>9</v>
      </c>
      <c r="B195" s="31" t="s">
        <v>150</v>
      </c>
      <c r="C195" s="31"/>
      <c r="D195" s="32" t="s">
        <v>151</v>
      </c>
      <c r="E195" s="33"/>
      <c r="F195" s="33"/>
      <c r="G195" s="34" t="s">
        <v>87</v>
      </c>
      <c r="H195" s="53">
        <v>80</v>
      </c>
      <c r="I195" s="53"/>
      <c r="J195" s="36"/>
      <c r="K195" s="37">
        <f>IF(AND(H195= "",I195= ""), 0, ROUND(ROUND(J195, 2) * ROUND(IF(I195="",H195,I195),  2), 2))</f>
        <v/>
      </c>
      <c r="L195" s="8" t="s">
        <v>136</v>
      </c>
      <c r="M195" s="8">
        <v>134563</v>
      </c>
      <c r="N195" s="38">
        <v>0.2</v>
      </c>
      <c r="R195" s="8">
        <v>867</v>
      </c>
    </row>
    <row r="196" spans="1:18" hidden="1">
      <c r="A196" s="8" t="s">
        <v>105</v>
      </c>
    </row>
    <row r="197" spans="1:18" hidden="1">
      <c r="A197" s="8" t="s">
        <v>99</v>
      </c>
    </row>
    <row r="198" spans="1:18" hidden="1">
      <c r="A198" s="8" t="s">
        <v>99</v>
      </c>
    </row>
    <row r="199" spans="1:18" hidden="1">
      <c r="A199" s="8" t="s">
        <v>47</v>
      </c>
    </row>
    <row r="200" spans="1:18" ht="30.6" customHeight="1">
      <c r="A200" s="8">
        <v>9</v>
      </c>
      <c r="B200" s="31" t="s">
        <v>152</v>
      </c>
      <c r="C200" s="31"/>
      <c r="D200" s="32" t="s">
        <v>153</v>
      </c>
      <c r="E200" s="33"/>
      <c r="F200" s="33"/>
      <c r="G200" s="34" t="s">
        <v>104</v>
      </c>
      <c r="H200" s="54">
        <v>650</v>
      </c>
      <c r="I200" s="54"/>
      <c r="J200" s="36"/>
      <c r="K200" s="37">
        <f>IF(AND(H200= "",I200= ""), 0, ROUND(ROUND(J200, 2) * ROUND(IF(I200="",H200,I200),  3), 2))</f>
        <v/>
      </c>
      <c r="L200" s="8" t="s">
        <v>136</v>
      </c>
      <c r="M200" s="8">
        <v>134563</v>
      </c>
      <c r="N200" s="38">
        <v>0.2</v>
      </c>
      <c r="R200" s="8">
        <v>867</v>
      </c>
    </row>
    <row r="201" spans="1:18" hidden="1">
      <c r="A201" s="8" t="s">
        <v>105</v>
      </c>
    </row>
    <row r="202" spans="1:18" hidden="1">
      <c r="A202" s="8" t="s">
        <v>99</v>
      </c>
    </row>
    <row r="203" spans="1:18" hidden="1">
      <c r="A203" s="8" t="s">
        <v>99</v>
      </c>
    </row>
    <row r="204" spans="1:18" hidden="1">
      <c r="A204" s="8" t="s">
        <v>47</v>
      </c>
    </row>
    <row r="205" spans="1:18" ht="20.4" customHeight="1">
      <c r="A205" s="8">
        <v>9</v>
      </c>
      <c r="B205" s="31" t="s">
        <v>154</v>
      </c>
      <c r="C205" s="31"/>
      <c r="D205" s="32" t="s">
        <v>155</v>
      </c>
      <c r="E205" s="33"/>
      <c r="F205" s="33"/>
      <c r="G205" s="34" t="s">
        <v>11</v>
      </c>
      <c r="H205" s="53">
        <v>1160</v>
      </c>
      <c r="I205" s="53"/>
      <c r="J205" s="36"/>
      <c r="K205" s="37">
        <f>IF(AND(H205= "",I205= ""), 0, ROUND(ROUND(J205, 2) * ROUND(IF(I205="",H205,I205),  2), 2))</f>
        <v/>
      </c>
      <c r="L205" s="8" t="s">
        <v>136</v>
      </c>
      <c r="M205" s="8">
        <v>134563</v>
      </c>
      <c r="N205" s="38">
        <v>0.2</v>
      </c>
      <c r="R205" s="8">
        <v>867</v>
      </c>
    </row>
    <row r="206" spans="1:18" hidden="1">
      <c r="A206" s="8" t="s">
        <v>105</v>
      </c>
    </row>
    <row r="207" spans="1:18" hidden="1">
      <c r="A207" s="8" t="s">
        <v>99</v>
      </c>
    </row>
    <row r="208" spans="1:18" hidden="1">
      <c r="A208" s="8" t="s">
        <v>99</v>
      </c>
    </row>
    <row r="209" spans="1:18" hidden="1">
      <c r="A209" s="8" t="s">
        <v>47</v>
      </c>
    </row>
    <row r="210" spans="1:18" ht="20.4" customHeight="1">
      <c r="A210" s="8">
        <v>9</v>
      </c>
      <c r="B210" s="31" t="s">
        <v>156</v>
      </c>
      <c r="C210" s="31"/>
      <c r="D210" s="32" t="s">
        <v>157</v>
      </c>
      <c r="E210" s="33"/>
      <c r="F210" s="33"/>
      <c r="G210" s="34" t="s">
        <v>104</v>
      </c>
      <c r="H210" s="54">
        <v>560</v>
      </c>
      <c r="I210" s="54"/>
      <c r="J210" s="36"/>
      <c r="K210" s="37">
        <f>IF(AND(H210= "",I210= ""), 0, ROUND(ROUND(J210, 2) * ROUND(IF(I210="",H210,I210),  3), 2))</f>
        <v/>
      </c>
      <c r="L210" s="8" t="s">
        <v>136</v>
      </c>
      <c r="M210" s="8">
        <v>134563</v>
      </c>
      <c r="N210" s="38">
        <v>0.2</v>
      </c>
      <c r="R210" s="8">
        <v>867</v>
      </c>
    </row>
    <row r="211" spans="1:18" hidden="1">
      <c r="A211" s="8" t="s">
        <v>105</v>
      </c>
    </row>
    <row r="212" spans="1:18" hidden="1">
      <c r="A212" s="8" t="s">
        <v>99</v>
      </c>
    </row>
    <row r="213" spans="1:18" hidden="1">
      <c r="A213" s="8" t="s">
        <v>99</v>
      </c>
    </row>
    <row r="214" spans="1:18" hidden="1">
      <c r="A214" s="8" t="s">
        <v>47</v>
      </c>
    </row>
    <row r="215" spans="1:18">
      <c r="A215" s="8">
        <v>9</v>
      </c>
      <c r="B215" s="31" t="s">
        <v>158</v>
      </c>
      <c r="C215" s="31"/>
      <c r="D215" s="32" t="s">
        <v>159</v>
      </c>
      <c r="E215" s="33"/>
      <c r="F215" s="33"/>
      <c r="G215" s="34" t="s">
        <v>46</v>
      </c>
      <c r="H215" s="35">
        <v>5</v>
      </c>
      <c r="I215" s="35"/>
      <c r="J215" s="36"/>
      <c r="K215" s="37">
        <f>IF(AND(H215= "",I215= ""), 0, ROUND(ROUND(J215, 2) * ROUND(IF(I215="",H215,I215),  0), 2))</f>
        <v/>
      </c>
      <c r="L215" s="8" t="s">
        <v>136</v>
      </c>
      <c r="M215" s="8">
        <v>134563</v>
      </c>
      <c r="N215" s="38">
        <v>0.2</v>
      </c>
      <c r="R215" s="8">
        <v>867</v>
      </c>
    </row>
    <row r="216" spans="1:18" hidden="1">
      <c r="A216" s="8" t="s">
        <v>47</v>
      </c>
    </row>
    <row r="217" spans="1:18" ht="20.4" customHeight="1">
      <c r="A217" s="8">
        <v>9</v>
      </c>
      <c r="B217" s="31" t="s">
        <v>160</v>
      </c>
      <c r="C217" s="31"/>
      <c r="D217" s="32" t="s">
        <v>161</v>
      </c>
      <c r="E217" s="33"/>
      <c r="F217" s="33"/>
      <c r="G217" s="34" t="s">
        <v>11</v>
      </c>
      <c r="H217" s="53">
        <v>1160</v>
      </c>
      <c r="I217" s="53"/>
      <c r="J217" s="36"/>
      <c r="K217" s="37">
        <f>IF(AND(H217= "",I217= ""), 0, ROUND(ROUND(J217, 2) * ROUND(IF(I217="",H217,I217),  2), 2))</f>
        <v/>
      </c>
      <c r="L217" s="8" t="s">
        <v>136</v>
      </c>
      <c r="M217" s="8">
        <v>134563</v>
      </c>
      <c r="N217" s="38">
        <v>0.2</v>
      </c>
      <c r="R217" s="8">
        <v>867</v>
      </c>
    </row>
    <row r="218" spans="1:18" hidden="1">
      <c r="A218" s="8" t="s">
        <v>105</v>
      </c>
    </row>
    <row r="219" spans="1:18" hidden="1">
      <c r="A219" s="8" t="s">
        <v>99</v>
      </c>
    </row>
    <row r="220" spans="1:18" hidden="1">
      <c r="A220" s="8" t="s">
        <v>99</v>
      </c>
    </row>
    <row r="221" spans="1:18" hidden="1">
      <c r="A221" s="8" t="s">
        <v>47</v>
      </c>
    </row>
    <row r="222" spans="1:18">
      <c r="A222" s="8">
        <v>9</v>
      </c>
      <c r="B222" s="31" t="s">
        <v>162</v>
      </c>
      <c r="C222" s="31"/>
      <c r="D222" s="32" t="s">
        <v>163</v>
      </c>
      <c r="E222" s="33"/>
      <c r="F222" s="33"/>
      <c r="G222" s="34" t="s">
        <v>46</v>
      </c>
      <c r="H222" s="35">
        <v>3</v>
      </c>
      <c r="I222" s="35"/>
      <c r="J222" s="36"/>
      <c r="K222" s="37">
        <f>IF(AND(H222= "",I222= ""), 0, ROUND(ROUND(J222, 2) * ROUND(IF(I222="",H222,I222),  0), 2))</f>
        <v/>
      </c>
      <c r="L222" s="8" t="s">
        <v>136</v>
      </c>
      <c r="M222" s="8">
        <v>134563</v>
      </c>
      <c r="N222" s="38">
        <v>0.2</v>
      </c>
      <c r="R222" s="8">
        <v>867</v>
      </c>
    </row>
    <row r="223" spans="1:18" hidden="1">
      <c r="A223" s="8" t="s">
        <v>47</v>
      </c>
    </row>
    <row r="224" spans="1:18" ht="20.4" customHeight="1">
      <c r="A224" s="8">
        <v>9</v>
      </c>
      <c r="B224" s="31" t="s">
        <v>164</v>
      </c>
      <c r="C224" s="31"/>
      <c r="D224" s="32" t="s">
        <v>165</v>
      </c>
      <c r="E224" s="33"/>
      <c r="F224" s="33"/>
      <c r="G224" s="34" t="s">
        <v>11</v>
      </c>
      <c r="H224" s="53">
        <v>300</v>
      </c>
      <c r="I224" s="53"/>
      <c r="J224" s="36"/>
      <c r="K224" s="37">
        <f>IF(AND(H224= "",I224= ""), 0, ROUND(ROUND(J224, 2) * ROUND(IF(I224="",H224,I224),  2), 2))</f>
        <v/>
      </c>
      <c r="L224" s="8" t="s">
        <v>136</v>
      </c>
      <c r="M224" s="8">
        <v>134563</v>
      </c>
      <c r="N224" s="38">
        <v>0.2</v>
      </c>
      <c r="R224" s="8">
        <v>867</v>
      </c>
    </row>
    <row r="225" spans="1:18" hidden="1">
      <c r="A225" s="8" t="s">
        <v>105</v>
      </c>
    </row>
    <row r="226" spans="1:18" hidden="1">
      <c r="A226" s="8" t="s">
        <v>99</v>
      </c>
    </row>
    <row r="227" spans="1:18" hidden="1">
      <c r="A227" s="8" t="s">
        <v>99</v>
      </c>
    </row>
    <row r="228" spans="1:18" hidden="1">
      <c r="A228" s="8" t="s">
        <v>47</v>
      </c>
    </row>
    <row r="229" spans="1:18" hidden="1">
      <c r="A229" s="8" t="s">
        <v>71</v>
      </c>
    </row>
    <row r="230" spans="1:18">
      <c r="A230" s="8">
        <v>5</v>
      </c>
      <c r="B230" s="28" t="s">
        <v>166</v>
      </c>
      <c r="C230" s="28"/>
      <c r="D230" s="52" t="s">
        <v>167</v>
      </c>
      <c r="E230" s="52"/>
      <c r="F230" s="52"/>
      <c r="G230" s="52"/>
      <c r="H230" s="52"/>
      <c r="I230" s="52"/>
      <c r="J230" s="52"/>
      <c r="K230" s="52"/>
      <c r="L230" s="8" t="s">
        <v>136</v>
      </c>
    </row>
    <row r="231" spans="1:18" hidden="1">
      <c r="A231" s="8" t="s">
        <v>68</v>
      </c>
    </row>
    <row r="232" spans="1:18" hidden="1">
      <c r="A232" s="8" t="s">
        <v>68</v>
      </c>
    </row>
    <row r="233" spans="1:18" hidden="1">
      <c r="A233" s="8" t="s">
        <v>68</v>
      </c>
    </row>
    <row r="234" spans="1:18" ht="20.4" customHeight="1">
      <c r="A234" s="8">
        <v>9</v>
      </c>
      <c r="B234" s="31" t="s">
        <v>168</v>
      </c>
      <c r="C234" s="31"/>
      <c r="D234" s="32" t="s">
        <v>169</v>
      </c>
      <c r="E234" s="33"/>
      <c r="F234" s="33"/>
      <c r="G234" s="34" t="s">
        <v>11</v>
      </c>
      <c r="H234" s="53">
        <v>1160</v>
      </c>
      <c r="I234" s="53"/>
      <c r="J234" s="36"/>
      <c r="K234" s="37">
        <f>IF(AND(H234= "",I234= ""), 0, ROUND(ROUND(J234, 2) * ROUND(IF(I234="",H234,I234),  2), 2))</f>
        <v/>
      </c>
      <c r="L234" s="8" t="s">
        <v>136</v>
      </c>
      <c r="M234" s="8">
        <v>134563</v>
      </c>
      <c r="N234" s="38">
        <v>0.2</v>
      </c>
      <c r="R234" s="8">
        <v>867</v>
      </c>
    </row>
    <row r="235" spans="1:18" hidden="1">
      <c r="A235" s="8" t="s">
        <v>105</v>
      </c>
    </row>
    <row r="236" spans="1:18" hidden="1">
      <c r="A236" s="8" t="s">
        <v>99</v>
      </c>
    </row>
    <row r="237" spans="1:18" hidden="1">
      <c r="A237" s="8" t="s">
        <v>99</v>
      </c>
    </row>
    <row r="238" spans="1:18" hidden="1">
      <c r="A238" s="8" t="s">
        <v>47</v>
      </c>
    </row>
    <row r="239" spans="1:18">
      <c r="A239" s="8">
        <v>9</v>
      </c>
      <c r="B239" s="31" t="s">
        <v>170</v>
      </c>
      <c r="C239" s="31"/>
      <c r="D239" s="32" t="s">
        <v>171</v>
      </c>
      <c r="E239" s="33"/>
      <c r="F239" s="33"/>
      <c r="G239" s="34" t="s">
        <v>11</v>
      </c>
      <c r="H239" s="53">
        <v>1160</v>
      </c>
      <c r="I239" s="53"/>
      <c r="J239" s="36"/>
      <c r="K239" s="37">
        <f>IF(AND(H239= "",I239= ""), 0, ROUND(ROUND(J239, 2) * ROUND(IF(I239="",H239,I239),  2), 2))</f>
        <v/>
      </c>
      <c r="L239" s="8" t="s">
        <v>136</v>
      </c>
      <c r="M239" s="8">
        <v>134563</v>
      </c>
      <c r="N239" s="38">
        <v>0.2</v>
      </c>
      <c r="R239" s="8">
        <v>867</v>
      </c>
    </row>
    <row r="240" spans="1:18" hidden="1">
      <c r="A240" s="8" t="s">
        <v>105</v>
      </c>
    </row>
    <row r="241" spans="1:18" hidden="1">
      <c r="A241" s="8" t="s">
        <v>99</v>
      </c>
    </row>
    <row r="242" spans="1:18" hidden="1">
      <c r="A242" s="8" t="s">
        <v>99</v>
      </c>
    </row>
    <row r="243" spans="1:18" hidden="1">
      <c r="A243" s="8" t="s">
        <v>47</v>
      </c>
    </row>
    <row r="244" spans="1:18">
      <c r="A244" s="8">
        <v>9</v>
      </c>
      <c r="B244" s="31" t="s">
        <v>172</v>
      </c>
      <c r="C244" s="31"/>
      <c r="D244" s="32" t="s">
        <v>173</v>
      </c>
      <c r="E244" s="33"/>
      <c r="F244" s="33"/>
      <c r="G244" s="34" t="s">
        <v>11</v>
      </c>
      <c r="H244" s="53">
        <v>1160</v>
      </c>
      <c r="I244" s="53"/>
      <c r="J244" s="36"/>
      <c r="K244" s="37">
        <f>IF(AND(H244= "",I244= ""), 0, ROUND(ROUND(J244, 2) * ROUND(IF(I244="",H244,I244),  2), 2))</f>
        <v/>
      </c>
      <c r="L244" s="8" t="s">
        <v>136</v>
      </c>
      <c r="M244" s="8">
        <v>134563</v>
      </c>
      <c r="N244" s="38">
        <v>0.2</v>
      </c>
      <c r="R244" s="8">
        <v>867</v>
      </c>
    </row>
    <row r="245" spans="1:18" hidden="1">
      <c r="A245" s="8" t="s">
        <v>105</v>
      </c>
    </row>
    <row r="246" spans="1:18" hidden="1">
      <c r="A246" s="8" t="s">
        <v>99</v>
      </c>
    </row>
    <row r="247" spans="1:18" hidden="1">
      <c r="A247" s="8" t="s">
        <v>99</v>
      </c>
    </row>
    <row r="248" spans="1:18" hidden="1">
      <c r="A248" s="8" t="s">
        <v>47</v>
      </c>
    </row>
    <row r="249" spans="1:18">
      <c r="A249" s="8">
        <v>9</v>
      </c>
      <c r="B249" s="31" t="s">
        <v>174</v>
      </c>
      <c r="C249" s="31"/>
      <c r="D249" s="32" t="s">
        <v>175</v>
      </c>
      <c r="E249" s="33"/>
      <c r="F249" s="33"/>
      <c r="G249" s="34" t="s">
        <v>11</v>
      </c>
      <c r="H249" s="53">
        <v>1160</v>
      </c>
      <c r="I249" s="53"/>
      <c r="J249" s="36"/>
      <c r="K249" s="37">
        <f>IF(AND(H249= "",I249= ""), 0, ROUND(ROUND(J249, 2) * ROUND(IF(I249="",H249,I249),  2), 2))</f>
        <v/>
      </c>
      <c r="L249" s="8" t="s">
        <v>136</v>
      </c>
      <c r="M249" s="8">
        <v>134563</v>
      </c>
      <c r="N249" s="38">
        <v>0.2</v>
      </c>
      <c r="R249" s="8">
        <v>867</v>
      </c>
    </row>
    <row r="250" spans="1:18" hidden="1">
      <c r="A250" s="8" t="s">
        <v>105</v>
      </c>
    </row>
    <row r="251" spans="1:18" hidden="1">
      <c r="A251" s="8" t="s">
        <v>99</v>
      </c>
    </row>
    <row r="252" spans="1:18" hidden="1">
      <c r="A252" s="8" t="s">
        <v>99</v>
      </c>
    </row>
    <row r="253" spans="1:18" hidden="1">
      <c r="A253" s="8" t="s">
        <v>47</v>
      </c>
    </row>
    <row r="254" spans="1:18" hidden="1">
      <c r="A254" s="8" t="s">
        <v>71</v>
      </c>
    </row>
    <row r="255" spans="1:18" hidden="1">
      <c r="A255" s="8" t="s">
        <v>50</v>
      </c>
    </row>
    <row r="256" spans="1:18">
      <c r="A256" s="8" t="s">
        <v>39</v>
      </c>
      <c r="B256" s="33"/>
      <c r="C256" s="33"/>
      <c r="D256" s="33"/>
      <c r="E256" s="33"/>
      <c r="F256" s="33"/>
      <c r="G256" s="33"/>
      <c r="H256" s="33"/>
      <c r="I256" s="33"/>
      <c r="J256" s="33"/>
      <c r="K256" s="33"/>
    </row>
    <row r="257" spans="1:18" ht="26.4" customHeight="1">
      <c r="B257" s="33"/>
      <c r="C257" s="33"/>
      <c r="D257" s="39" t="s">
        <v>76</v>
      </c>
      <c r="E257" s="40"/>
      <c r="F257" s="40"/>
      <c r="G257" s="41"/>
      <c r="H257" s="41"/>
      <c r="I257" s="41"/>
      <c r="J257" s="41"/>
      <c r="K257" s="42"/>
    </row>
    <row r="258" spans="1:18">
      <c r="B258" s="33"/>
      <c r="C258" s="33"/>
      <c r="D258" s="43"/>
      <c r="E258" s="8"/>
      <c r="F258" s="8"/>
      <c r="G258" s="8"/>
      <c r="H258" s="8"/>
      <c r="I258" s="8"/>
      <c r="J258" s="8"/>
      <c r="K258" s="9"/>
    </row>
    <row r="259" spans="1:18">
      <c r="B259" s="33"/>
      <c r="C259" s="33"/>
      <c r="D259" s="44" t="s">
        <v>55</v>
      </c>
      <c r="E259" s="45"/>
      <c r="F259" s="45"/>
      <c r="G259" s="46">
        <f>SUMIF(L69:L256, IF(L68="","",L68), K69:K256)</f>
        <v/>
      </c>
      <c r="H259" s="46"/>
      <c r="I259" s="46"/>
      <c r="J259" s="46"/>
      <c r="K259" s="47"/>
    </row>
    <row r="260" spans="1:18" hidden="1">
      <c r="B260" s="33"/>
      <c r="C260" s="33"/>
      <c r="D260" s="48" t="s">
        <v>56</v>
      </c>
      <c r="E260" s="49"/>
      <c r="F260" s="49"/>
      <c r="G260" s="50">
        <f>ROUND(SUMIF(L69:L256, IF(L68="","",L68), K69:K256) * 0.2, 2)</f>
        <v/>
      </c>
      <c r="H260" s="50"/>
      <c r="I260" s="50"/>
      <c r="J260" s="50"/>
      <c r="K260" s="51"/>
    </row>
    <row r="261" spans="1:18" hidden="1">
      <c r="B261" s="33"/>
      <c r="C261" s="33"/>
      <c r="D261" s="44" t="s">
        <v>57</v>
      </c>
      <c r="E261" s="45"/>
      <c r="F261" s="45"/>
      <c r="G261" s="46">
        <f>SUM(G259:G260)</f>
        <v/>
      </c>
      <c r="H261" s="46"/>
      <c r="I261" s="46"/>
      <c r="J261" s="46"/>
      <c r="K261" s="47"/>
    </row>
    <row r="262" spans="1:18" ht="15.6" customHeight="1">
      <c r="A262" s="8">
        <v>3</v>
      </c>
      <c r="B262" s="28">
        <v>5</v>
      </c>
      <c r="C262" s="28"/>
      <c r="D262" s="29" t="s">
        <v>176</v>
      </c>
      <c r="E262" s="29"/>
      <c r="F262" s="29"/>
      <c r="G262" s="29"/>
      <c r="H262" s="29"/>
      <c r="I262" s="29"/>
      <c r="J262" s="29"/>
      <c r="K262" s="29"/>
      <c r="L262" s="8"/>
    </row>
    <row r="263" spans="1:18">
      <c r="A263" s="8">
        <v>4</v>
      </c>
      <c r="B263" s="28" t="s">
        <v>177</v>
      </c>
      <c r="C263" s="28"/>
      <c r="D263" s="30" t="s">
        <v>178</v>
      </c>
      <c r="E263" s="30"/>
      <c r="F263" s="30"/>
      <c r="G263" s="30"/>
      <c r="H263" s="30"/>
      <c r="I263" s="30"/>
      <c r="J263" s="30"/>
      <c r="K263" s="30"/>
      <c r="L263" s="8"/>
    </row>
    <row r="264" spans="1:18" hidden="1">
      <c r="A264" s="8" t="s">
        <v>43</v>
      </c>
    </row>
    <row r="265" spans="1:18" hidden="1">
      <c r="A265" s="8" t="s">
        <v>43</v>
      </c>
    </row>
    <row r="266" spans="1:18" hidden="1">
      <c r="A266" s="8" t="s">
        <v>43</v>
      </c>
    </row>
    <row r="267" spans="1:18" hidden="1">
      <c r="A267" s="8" t="s">
        <v>43</v>
      </c>
    </row>
    <row r="268" spans="1:18" ht="20.4" customHeight="1">
      <c r="A268" s="8">
        <v>9</v>
      </c>
      <c r="B268" s="31" t="s">
        <v>179</v>
      </c>
      <c r="C268" s="31"/>
      <c r="D268" s="32" t="s">
        <v>180</v>
      </c>
      <c r="E268" s="33"/>
      <c r="F268" s="33"/>
      <c r="G268" s="34" t="s">
        <v>63</v>
      </c>
      <c r="H268" s="35">
        <v>1</v>
      </c>
      <c r="I268" s="35"/>
      <c r="J268" s="36"/>
      <c r="K268" s="37">
        <f>IF(AND(H268= "",I268= ""), 0, ROUND(ROUND(J268, 2) * ROUND(IF(I268="",H268,I268),  0), 2))</f>
        <v/>
      </c>
      <c r="L268" s="8"/>
      <c r="N268" s="38">
        <v>0.2</v>
      </c>
      <c r="R268" s="8">
        <v>867</v>
      </c>
    </row>
    <row r="269" spans="1:18" hidden="1">
      <c r="A269" s="8" t="s">
        <v>47</v>
      </c>
    </row>
    <row r="270" spans="1:18">
      <c r="A270" s="8">
        <v>9</v>
      </c>
      <c r="B270" s="31" t="s">
        <v>181</v>
      </c>
      <c r="C270" s="31"/>
      <c r="D270" s="32" t="s">
        <v>182</v>
      </c>
      <c r="E270" s="33"/>
      <c r="F270" s="33"/>
      <c r="G270" s="34" t="s">
        <v>63</v>
      </c>
      <c r="H270" s="35">
        <v>1</v>
      </c>
      <c r="I270" s="35"/>
      <c r="J270" s="36"/>
      <c r="K270" s="37">
        <f>IF(AND(H270= "",I270= ""), 0, ROUND(ROUND(J270, 2) * ROUND(IF(I270="",H270,I270),  0), 2))</f>
        <v/>
      </c>
      <c r="L270" s="8"/>
      <c r="N270" s="38">
        <v>0.2</v>
      </c>
      <c r="R270" s="8">
        <v>867</v>
      </c>
    </row>
    <row r="271" spans="1:18" hidden="1">
      <c r="A271" s="8" t="s">
        <v>47</v>
      </c>
    </row>
    <row r="272" spans="1:18" hidden="1">
      <c r="A272" s="8" t="s">
        <v>50</v>
      </c>
    </row>
    <row r="273" spans="1:18">
      <c r="A273" s="8">
        <v>4</v>
      </c>
      <c r="B273" s="28" t="s">
        <v>183</v>
      </c>
      <c r="C273" s="28"/>
      <c r="D273" s="30" t="s">
        <v>93</v>
      </c>
      <c r="E273" s="30"/>
      <c r="F273" s="30"/>
      <c r="G273" s="30"/>
      <c r="H273" s="30"/>
      <c r="I273" s="30"/>
      <c r="J273" s="30"/>
      <c r="K273" s="30"/>
      <c r="L273" s="8"/>
    </row>
    <row r="274" spans="1:18" ht="26.4" customHeight="1">
      <c r="A274" s="8">
        <v>5</v>
      </c>
      <c r="B274" s="28" t="s">
        <v>184</v>
      </c>
      <c r="C274" s="28"/>
      <c r="D274" s="52" t="s">
        <v>185</v>
      </c>
      <c r="E274" s="52"/>
      <c r="F274" s="52"/>
      <c r="G274" s="52"/>
      <c r="H274" s="52"/>
      <c r="I274" s="52"/>
      <c r="J274" s="52"/>
      <c r="K274" s="52"/>
      <c r="L274" s="8"/>
    </row>
    <row r="275" spans="1:18" hidden="1">
      <c r="A275" s="8" t="s">
        <v>68</v>
      </c>
    </row>
    <row r="276" spans="1:18" hidden="1">
      <c r="A276" s="8" t="s">
        <v>68</v>
      </c>
    </row>
    <row r="277" spans="1:18">
      <c r="A277" s="8">
        <v>9</v>
      </c>
      <c r="B277" s="31" t="s">
        <v>186</v>
      </c>
      <c r="C277" s="31"/>
      <c r="D277" s="32" t="s">
        <v>187</v>
      </c>
      <c r="E277" s="33"/>
      <c r="F277" s="33"/>
      <c r="G277" s="34" t="s">
        <v>46</v>
      </c>
      <c r="H277" s="35">
        <v>1</v>
      </c>
      <c r="I277" s="35"/>
      <c r="J277" s="36"/>
      <c r="K277" s="37">
        <f>IF(AND(H277= "",I277= ""), 0, ROUND(ROUND(J277, 2) * ROUND(IF(I277="",H277,I277),  0), 2))</f>
        <v/>
      </c>
      <c r="L277" s="8"/>
      <c r="N277" s="38">
        <v>0.2</v>
      </c>
      <c r="R277" s="8">
        <v>867</v>
      </c>
    </row>
    <row r="278" spans="1:18" hidden="1">
      <c r="A278" s="8" t="s">
        <v>47</v>
      </c>
    </row>
    <row r="279" spans="1:18">
      <c r="A279" s="8">
        <v>9</v>
      </c>
      <c r="B279" s="31" t="s">
        <v>188</v>
      </c>
      <c r="C279" s="31"/>
      <c r="D279" s="32" t="s">
        <v>189</v>
      </c>
      <c r="E279" s="33"/>
      <c r="F279" s="33"/>
      <c r="G279" s="34" t="s">
        <v>46</v>
      </c>
      <c r="H279" s="35">
        <v>1</v>
      </c>
      <c r="I279" s="35"/>
      <c r="J279" s="36"/>
      <c r="K279" s="37">
        <f>IF(AND(H279= "",I279= ""), 0, ROUND(ROUND(J279, 2) * ROUND(IF(I279="",H279,I279),  0), 2))</f>
        <v/>
      </c>
      <c r="L279" s="8"/>
      <c r="N279" s="38">
        <v>0.2</v>
      </c>
      <c r="R279" s="8">
        <v>867</v>
      </c>
    </row>
    <row r="280" spans="1:18" hidden="1">
      <c r="A280" s="8" t="s">
        <v>47</v>
      </c>
    </row>
    <row r="281" spans="1:18" hidden="1">
      <c r="A281" s="8" t="s">
        <v>71</v>
      </c>
    </row>
    <row r="282" spans="1:18" hidden="1">
      <c r="A282" s="8" t="s">
        <v>50</v>
      </c>
    </row>
    <row r="283" spans="1:18">
      <c r="A283" s="8">
        <v>4</v>
      </c>
      <c r="B283" s="28" t="s">
        <v>190</v>
      </c>
      <c r="C283" s="28"/>
      <c r="D283" s="30" t="s">
        <v>191</v>
      </c>
      <c r="E283" s="30"/>
      <c r="F283" s="30"/>
      <c r="G283" s="30"/>
      <c r="H283" s="30"/>
      <c r="I283" s="30"/>
      <c r="J283" s="30"/>
      <c r="K283" s="30"/>
      <c r="L283" s="8"/>
    </row>
    <row r="284" spans="1:18">
      <c r="A284" s="8">
        <v>6</v>
      </c>
      <c r="B284" s="28" t="s">
        <v>192</v>
      </c>
      <c r="C284" s="28"/>
      <c r="D284" s="56" t="s">
        <v>193</v>
      </c>
      <c r="E284" s="56"/>
      <c r="F284" s="56"/>
      <c r="G284" s="56"/>
      <c r="H284" s="56"/>
      <c r="I284" s="56"/>
      <c r="J284" s="56"/>
      <c r="K284" s="56"/>
      <c r="L284" s="8"/>
    </row>
    <row r="285" spans="1:18" hidden="1">
      <c r="A285" s="8" t="s">
        <v>194</v>
      </c>
    </row>
    <row r="286" spans="1:18">
      <c r="A286" s="8">
        <v>9</v>
      </c>
      <c r="B286" s="31" t="s">
        <v>195</v>
      </c>
      <c r="C286" s="31"/>
      <c r="D286" s="32" t="s">
        <v>196</v>
      </c>
      <c r="E286" s="33"/>
      <c r="F286" s="33"/>
      <c r="G286" s="34" t="s">
        <v>46</v>
      </c>
      <c r="H286" s="35">
        <v>1</v>
      </c>
      <c r="I286" s="35"/>
      <c r="J286" s="36"/>
      <c r="K286" s="37">
        <f>IF(AND(H286= "",I286= ""), 0, ROUND(ROUND(J286, 2) * ROUND(IF(I286="",H286,I286),  0), 2))</f>
        <v/>
      </c>
      <c r="L286" s="8"/>
      <c r="N286" s="38">
        <v>0.2</v>
      </c>
      <c r="R286" s="8">
        <v>867</v>
      </c>
    </row>
    <row r="287" spans="1:18" hidden="1">
      <c r="A287" s="8" t="s">
        <v>47</v>
      </c>
    </row>
    <row r="288" spans="1:18" hidden="1">
      <c r="A288" s="8" t="s">
        <v>133</v>
      </c>
    </row>
    <row r="289" spans="1:18" hidden="1">
      <c r="A289" s="8" t="s">
        <v>50</v>
      </c>
    </row>
    <row r="290" spans="1:18">
      <c r="A290" s="8">
        <v>4</v>
      </c>
      <c r="B290" s="28" t="s">
        <v>197</v>
      </c>
      <c r="C290" s="28"/>
      <c r="D290" s="30" t="s">
        <v>198</v>
      </c>
      <c r="E290" s="30"/>
      <c r="F290" s="30"/>
      <c r="G290" s="30"/>
      <c r="H290" s="30"/>
      <c r="I290" s="30"/>
      <c r="J290" s="30"/>
      <c r="K290" s="30"/>
      <c r="L290" s="8"/>
    </row>
    <row r="291" spans="1:18">
      <c r="A291" s="8">
        <v>6</v>
      </c>
      <c r="B291" s="28" t="s">
        <v>199</v>
      </c>
      <c r="C291" s="28"/>
      <c r="D291" s="56" t="s">
        <v>200</v>
      </c>
      <c r="E291" s="56"/>
      <c r="F291" s="56"/>
      <c r="G291" s="56"/>
      <c r="H291" s="56"/>
      <c r="I291" s="56"/>
      <c r="J291" s="56"/>
      <c r="K291" s="56"/>
      <c r="L291" s="8"/>
    </row>
    <row r="292" spans="1:18" hidden="1">
      <c r="A292" s="8" t="s">
        <v>194</v>
      </c>
    </row>
    <row r="293" spans="1:18" hidden="1">
      <c r="A293" s="8" t="s">
        <v>194</v>
      </c>
    </row>
    <row r="294" spans="1:18" hidden="1">
      <c r="A294" s="8" t="s">
        <v>194</v>
      </c>
    </row>
    <row r="295" spans="1:18">
      <c r="A295" s="8">
        <v>9</v>
      </c>
      <c r="B295" s="31" t="s">
        <v>201</v>
      </c>
      <c r="C295" s="31"/>
      <c r="D295" s="32" t="s">
        <v>202</v>
      </c>
      <c r="E295" s="33"/>
      <c r="F295" s="33"/>
      <c r="G295" s="34" t="s">
        <v>63</v>
      </c>
      <c r="H295" s="35">
        <v>1</v>
      </c>
      <c r="I295" s="35"/>
      <c r="J295" s="36"/>
      <c r="K295" s="37">
        <f>IF(AND(H295= "",I295= ""), 0, ROUND(ROUND(J295, 2) * ROUND(IF(I295="",H295,I295),  0), 2))</f>
        <v/>
      </c>
      <c r="L295" s="8"/>
      <c r="N295" s="38">
        <v>0.2</v>
      </c>
      <c r="R295" s="8">
        <v>867</v>
      </c>
    </row>
    <row r="296" spans="1:18" hidden="1">
      <c r="A296" s="8" t="s">
        <v>47</v>
      </c>
    </row>
    <row r="297" spans="1:18" hidden="1">
      <c r="A297" s="8" t="s">
        <v>133</v>
      </c>
    </row>
    <row r="298" spans="1:18" hidden="1">
      <c r="A298" s="8" t="s">
        <v>50</v>
      </c>
    </row>
    <row r="299" spans="1:18">
      <c r="A299" s="8">
        <v>4</v>
      </c>
      <c r="B299" s="28" t="s">
        <v>203</v>
      </c>
      <c r="C299" s="28"/>
      <c r="D299" s="30" t="s">
        <v>176</v>
      </c>
      <c r="E299" s="30"/>
      <c r="F299" s="30"/>
      <c r="G299" s="30"/>
      <c r="H299" s="30"/>
      <c r="I299" s="30"/>
      <c r="J299" s="30"/>
      <c r="K299" s="30"/>
      <c r="L299" s="8"/>
    </row>
    <row r="300" spans="1:18">
      <c r="A300" s="8">
        <v>5</v>
      </c>
      <c r="B300" s="28" t="s">
        <v>204</v>
      </c>
      <c r="C300" s="28"/>
      <c r="D300" s="52" t="s">
        <v>205</v>
      </c>
      <c r="E300" s="52"/>
      <c r="F300" s="52"/>
      <c r="G300" s="52"/>
      <c r="H300" s="52"/>
      <c r="I300" s="52"/>
      <c r="J300" s="52"/>
      <c r="K300" s="52"/>
      <c r="L300" s="8"/>
    </row>
    <row r="301" spans="1:18">
      <c r="A301" s="8">
        <v>6</v>
      </c>
      <c r="B301" s="28" t="s">
        <v>206</v>
      </c>
      <c r="C301" s="28"/>
      <c r="D301" s="56" t="s">
        <v>207</v>
      </c>
      <c r="E301" s="56"/>
      <c r="F301" s="56"/>
      <c r="G301" s="56"/>
      <c r="H301" s="56"/>
      <c r="I301" s="56"/>
      <c r="J301" s="56"/>
      <c r="K301" s="56"/>
      <c r="L301" s="8"/>
    </row>
    <row r="302" spans="1:18" hidden="1">
      <c r="A302" s="8" t="s">
        <v>194</v>
      </c>
    </row>
    <row r="303" spans="1:18" ht="20.4" customHeight="1">
      <c r="A303" s="8">
        <v>9</v>
      </c>
      <c r="B303" s="31" t="s">
        <v>208</v>
      </c>
      <c r="C303" s="31"/>
      <c r="D303" s="32" t="s">
        <v>209</v>
      </c>
      <c r="E303" s="33"/>
      <c r="F303" s="33"/>
      <c r="G303" s="34" t="s">
        <v>87</v>
      </c>
      <c r="H303" s="53">
        <v>400</v>
      </c>
      <c r="I303" s="53"/>
      <c r="J303" s="36"/>
      <c r="K303" s="37">
        <f>IF(AND(H303= "",I303= ""), 0, ROUND(ROUND(J303, 2) * ROUND(IF(I303="",H303,I303),  2), 2))</f>
        <v/>
      </c>
      <c r="L303" s="8"/>
      <c r="N303" s="38">
        <v>0.2</v>
      </c>
      <c r="R303" s="8">
        <v>867</v>
      </c>
    </row>
    <row r="304" spans="1:18" hidden="1">
      <c r="A304" s="8" t="s">
        <v>105</v>
      </c>
    </row>
    <row r="305" spans="1:18" hidden="1">
      <c r="A305" s="8" t="s">
        <v>117</v>
      </c>
    </row>
    <row r="306" spans="1:18" hidden="1">
      <c r="A306" s="8" t="s">
        <v>210</v>
      </c>
    </row>
    <row r="307" spans="1:18" hidden="1">
      <c r="A307" s="8" t="s">
        <v>99</v>
      </c>
    </row>
    <row r="308" spans="1:18" hidden="1">
      <c r="A308" s="8" t="s">
        <v>99</v>
      </c>
    </row>
    <row r="309" spans="1:18" hidden="1">
      <c r="A309" s="8" t="s">
        <v>47</v>
      </c>
    </row>
    <row r="310" spans="1:18" ht="20.4" customHeight="1">
      <c r="A310" s="8">
        <v>9</v>
      </c>
      <c r="B310" s="31" t="s">
        <v>211</v>
      </c>
      <c r="C310" s="31"/>
      <c r="D310" s="32" t="s">
        <v>212</v>
      </c>
      <c r="E310" s="33"/>
      <c r="F310" s="33"/>
      <c r="G310" s="34" t="s">
        <v>87</v>
      </c>
      <c r="H310" s="53">
        <v>110</v>
      </c>
      <c r="I310" s="53"/>
      <c r="J310" s="36"/>
      <c r="K310" s="37">
        <f>IF(AND(H310= "",I310= ""), 0, ROUND(ROUND(J310, 2) * ROUND(IF(I310="",H310,I310),  2), 2))</f>
        <v/>
      </c>
      <c r="L310" s="8"/>
      <c r="N310" s="38">
        <v>0.2</v>
      </c>
      <c r="R310" s="8">
        <v>867</v>
      </c>
    </row>
    <row r="311" spans="1:18" hidden="1">
      <c r="A311" s="8" t="s">
        <v>99</v>
      </c>
    </row>
    <row r="312" spans="1:18" hidden="1">
      <c r="A312" s="8" t="s">
        <v>99</v>
      </c>
    </row>
    <row r="313" spans="1:18" hidden="1">
      <c r="A313" s="8" t="s">
        <v>47</v>
      </c>
    </row>
    <row r="314" spans="1:18">
      <c r="A314" s="8">
        <v>9</v>
      </c>
      <c r="B314" s="31" t="s">
        <v>213</v>
      </c>
      <c r="C314" s="31"/>
      <c r="D314" s="32" t="s">
        <v>214</v>
      </c>
      <c r="E314" s="33"/>
      <c r="F314" s="33"/>
      <c r="G314" s="34" t="s">
        <v>46</v>
      </c>
      <c r="H314" s="35">
        <v>4</v>
      </c>
      <c r="I314" s="35"/>
      <c r="J314" s="36"/>
      <c r="K314" s="37">
        <f>IF(AND(H314= "",I314= ""), 0, ROUND(ROUND(J314, 2) * ROUND(IF(I314="",H314,I314),  0), 2))</f>
        <v/>
      </c>
      <c r="L314" s="8"/>
      <c r="N314" s="38">
        <v>0.2</v>
      </c>
      <c r="R314" s="8">
        <v>867</v>
      </c>
    </row>
    <row r="315" spans="1:18" hidden="1">
      <c r="A315" s="8" t="s">
        <v>99</v>
      </c>
    </row>
    <row r="316" spans="1:18" hidden="1">
      <c r="A316" s="8" t="s">
        <v>99</v>
      </c>
    </row>
    <row r="317" spans="1:18" hidden="1">
      <c r="A317" s="8" t="s">
        <v>47</v>
      </c>
    </row>
    <row r="318" spans="1:18" hidden="1">
      <c r="A318" s="8" t="s">
        <v>133</v>
      </c>
    </row>
    <row r="319" spans="1:18">
      <c r="A319" s="8">
        <v>6</v>
      </c>
      <c r="B319" s="28" t="s">
        <v>215</v>
      </c>
      <c r="C319" s="28"/>
      <c r="D319" s="56" t="s">
        <v>216</v>
      </c>
      <c r="E319" s="56"/>
      <c r="F319" s="56"/>
      <c r="G319" s="56"/>
      <c r="H319" s="56"/>
      <c r="I319" s="56"/>
      <c r="J319" s="56"/>
      <c r="K319" s="56"/>
      <c r="L319" s="8"/>
    </row>
    <row r="320" spans="1:18" hidden="1">
      <c r="A320" s="8" t="s">
        <v>194</v>
      </c>
    </row>
    <row r="321" spans="1:18">
      <c r="A321" s="8">
        <v>9</v>
      </c>
      <c r="B321" s="31" t="s">
        <v>217</v>
      </c>
      <c r="C321" s="31"/>
      <c r="D321" s="32" t="s">
        <v>218</v>
      </c>
      <c r="E321" s="33"/>
      <c r="F321" s="33"/>
      <c r="G321" s="34" t="s">
        <v>87</v>
      </c>
      <c r="H321" s="53">
        <v>220</v>
      </c>
      <c r="I321" s="53"/>
      <c r="J321" s="36"/>
      <c r="K321" s="37">
        <f>IF(AND(H321= "",I321= ""), 0, ROUND(ROUND(J321, 2) * ROUND(IF(I321="",H321,I321),  2), 2))</f>
        <v/>
      </c>
      <c r="L321" s="8"/>
      <c r="N321" s="38">
        <v>0.2</v>
      </c>
      <c r="R321" s="8">
        <v>867</v>
      </c>
    </row>
    <row r="322" spans="1:18" hidden="1">
      <c r="A322" s="8" t="s">
        <v>99</v>
      </c>
    </row>
    <row r="323" spans="1:18" hidden="1">
      <c r="A323" s="8" t="s">
        <v>99</v>
      </c>
    </row>
    <row r="324" spans="1:18" hidden="1">
      <c r="A324" s="8" t="s">
        <v>47</v>
      </c>
    </row>
    <row r="325" spans="1:18">
      <c r="A325" s="8">
        <v>9</v>
      </c>
      <c r="B325" s="31" t="s">
        <v>219</v>
      </c>
      <c r="C325" s="31"/>
      <c r="D325" s="32" t="s">
        <v>214</v>
      </c>
      <c r="E325" s="33"/>
      <c r="F325" s="33"/>
      <c r="G325" s="34" t="s">
        <v>46</v>
      </c>
      <c r="H325" s="35">
        <v>4</v>
      </c>
      <c r="I325" s="35"/>
      <c r="J325" s="36"/>
      <c r="K325" s="37">
        <f>IF(AND(H325= "",I325= ""), 0, ROUND(ROUND(J325, 2) * ROUND(IF(I325="",H325,I325),  0), 2))</f>
        <v/>
      </c>
      <c r="L325" s="8"/>
      <c r="N325" s="38">
        <v>0.2</v>
      </c>
      <c r="R325" s="8">
        <v>867</v>
      </c>
    </row>
    <row r="326" spans="1:18" hidden="1">
      <c r="A326" s="8" t="s">
        <v>99</v>
      </c>
    </row>
    <row r="327" spans="1:18" hidden="1">
      <c r="A327" s="8" t="s">
        <v>99</v>
      </c>
    </row>
    <row r="328" spans="1:18" hidden="1">
      <c r="A328" s="8" t="s">
        <v>47</v>
      </c>
    </row>
    <row r="329" spans="1:18" hidden="1">
      <c r="A329" s="8" t="s">
        <v>133</v>
      </c>
    </row>
    <row r="330" spans="1:18" hidden="1">
      <c r="A330" s="8" t="s">
        <v>71</v>
      </c>
    </row>
    <row r="331" spans="1:18">
      <c r="A331" s="8">
        <v>5</v>
      </c>
      <c r="B331" s="28" t="s">
        <v>220</v>
      </c>
      <c r="C331" s="28"/>
      <c r="D331" s="52" t="s">
        <v>221</v>
      </c>
      <c r="E331" s="52"/>
      <c r="F331" s="52"/>
      <c r="G331" s="52"/>
      <c r="H331" s="52"/>
      <c r="I331" s="52"/>
      <c r="J331" s="52"/>
      <c r="K331" s="52"/>
      <c r="L331" s="8"/>
    </row>
    <row r="332" spans="1:18" hidden="1">
      <c r="A332" s="8" t="s">
        <v>68</v>
      </c>
    </row>
    <row r="333" spans="1:18">
      <c r="A333" s="8">
        <v>6</v>
      </c>
      <c r="B333" s="28" t="s">
        <v>222</v>
      </c>
      <c r="C333" s="28"/>
      <c r="D333" s="56" t="s">
        <v>223</v>
      </c>
      <c r="E333" s="56"/>
      <c r="F333" s="56"/>
      <c r="G333" s="56"/>
      <c r="H333" s="56"/>
      <c r="I333" s="56"/>
      <c r="J333" s="56"/>
      <c r="K333" s="56"/>
      <c r="L333" s="8"/>
    </row>
    <row r="334" spans="1:18" hidden="1">
      <c r="A334" s="8" t="s">
        <v>194</v>
      </c>
    </row>
    <row r="335" spans="1:18">
      <c r="A335" s="8">
        <v>9</v>
      </c>
      <c r="B335" s="31" t="s">
        <v>224</v>
      </c>
      <c r="C335" s="31"/>
      <c r="D335" s="32" t="s">
        <v>225</v>
      </c>
      <c r="E335" s="33"/>
      <c r="F335" s="33"/>
      <c r="G335" s="34" t="s">
        <v>87</v>
      </c>
      <c r="H335" s="53">
        <v>110</v>
      </c>
      <c r="I335" s="53"/>
      <c r="J335" s="36"/>
      <c r="K335" s="37">
        <f>IF(AND(H335= "",I335= ""), 0, ROUND(ROUND(J335, 2) * ROUND(IF(I335="",H335,I335),  2), 2))</f>
        <v/>
      </c>
      <c r="L335" s="8"/>
      <c r="N335" s="38">
        <v>0.2</v>
      </c>
      <c r="R335" s="8">
        <v>867</v>
      </c>
    </row>
    <row r="336" spans="1:18" hidden="1">
      <c r="A336" s="8" t="s">
        <v>99</v>
      </c>
    </row>
    <row r="337" spans="1:18" hidden="1">
      <c r="A337" s="8" t="s">
        <v>99</v>
      </c>
    </row>
    <row r="338" spans="1:18" hidden="1">
      <c r="A338" s="8" t="s">
        <v>47</v>
      </c>
    </row>
    <row r="339" spans="1:18">
      <c r="A339" s="8">
        <v>9</v>
      </c>
      <c r="B339" s="31" t="s">
        <v>226</v>
      </c>
      <c r="C339" s="31"/>
      <c r="D339" s="32" t="s">
        <v>227</v>
      </c>
      <c r="E339" s="33"/>
      <c r="F339" s="33"/>
      <c r="G339" s="34" t="s">
        <v>46</v>
      </c>
      <c r="H339" s="35">
        <v>1</v>
      </c>
      <c r="I339" s="35"/>
      <c r="J339" s="36"/>
      <c r="K339" s="37">
        <f>IF(AND(H339= "",I339= ""), 0, ROUND(ROUND(J339, 2) * ROUND(IF(I339="",H339,I339),  0), 2))</f>
        <v/>
      </c>
      <c r="L339" s="8"/>
      <c r="N339" s="38">
        <v>0.2</v>
      </c>
      <c r="R339" s="8">
        <v>867</v>
      </c>
    </row>
    <row r="340" spans="1:18" hidden="1">
      <c r="A340" s="8" t="s">
        <v>47</v>
      </c>
    </row>
    <row r="341" spans="1:18" hidden="1">
      <c r="A341" s="8" t="s">
        <v>133</v>
      </c>
    </row>
    <row r="342" spans="1:18">
      <c r="A342" s="8">
        <v>6</v>
      </c>
      <c r="B342" s="28" t="s">
        <v>228</v>
      </c>
      <c r="C342" s="28"/>
      <c r="D342" s="56" t="s">
        <v>229</v>
      </c>
      <c r="E342" s="56"/>
      <c r="F342" s="56"/>
      <c r="G342" s="56"/>
      <c r="H342" s="56"/>
      <c r="I342" s="56"/>
      <c r="J342" s="56"/>
      <c r="K342" s="56"/>
      <c r="L342" s="8"/>
    </row>
    <row r="343" spans="1:18">
      <c r="A343" s="8">
        <v>8</v>
      </c>
      <c r="B343" s="31" t="s">
        <v>230</v>
      </c>
      <c r="C343" s="31"/>
      <c r="D343" s="57" t="s">
        <v>231</v>
      </c>
      <c r="E343" s="57"/>
      <c r="F343" s="57"/>
      <c r="G343" s="33"/>
      <c r="H343" s="33"/>
      <c r="I343" s="33"/>
      <c r="J343" s="33"/>
      <c r="K343" s="58"/>
      <c r="L343" s="8"/>
    </row>
    <row r="344" spans="1:18" hidden="1">
      <c r="A344" s="8" t="s">
        <v>129</v>
      </c>
    </row>
    <row r="345" spans="1:18">
      <c r="A345" s="8">
        <v>9</v>
      </c>
      <c r="B345" s="31" t="s">
        <v>232</v>
      </c>
      <c r="C345" s="31"/>
      <c r="D345" s="32" t="s">
        <v>233</v>
      </c>
      <c r="E345" s="33"/>
      <c r="F345" s="33"/>
      <c r="G345" s="34" t="s">
        <v>12</v>
      </c>
      <c r="H345" s="35">
        <v>2</v>
      </c>
      <c r="I345" s="35"/>
      <c r="J345" s="36"/>
      <c r="K345" s="37">
        <f>IF(AND(H345= "",I345= ""), 0, ROUND(ROUND(J345, 2) * ROUND(IF(I345="",H345,I345),  0), 2))</f>
        <v/>
      </c>
      <c r="L345" s="8"/>
      <c r="N345" s="38">
        <v>0.2</v>
      </c>
      <c r="R345" s="8">
        <v>867</v>
      </c>
    </row>
    <row r="346" spans="1:18" hidden="1">
      <c r="A346" s="8" t="s">
        <v>47</v>
      </c>
    </row>
    <row r="347" spans="1:18" hidden="1">
      <c r="A347" s="8" t="s">
        <v>132</v>
      </c>
    </row>
    <row r="348" spans="1:18">
      <c r="A348" s="8">
        <v>8</v>
      </c>
      <c r="B348" s="31" t="s">
        <v>234</v>
      </c>
      <c r="C348" s="31"/>
      <c r="D348" s="57" t="s">
        <v>235</v>
      </c>
      <c r="E348" s="57"/>
      <c r="F348" s="57"/>
      <c r="G348" s="33"/>
      <c r="H348" s="33"/>
      <c r="I348" s="33"/>
      <c r="J348" s="33"/>
      <c r="K348" s="58"/>
      <c r="L348" s="8"/>
    </row>
    <row r="349" spans="1:18" hidden="1">
      <c r="A349" s="8" t="s">
        <v>129</v>
      </c>
    </row>
    <row r="350" spans="1:18" hidden="1">
      <c r="A350" s="8" t="s">
        <v>129</v>
      </c>
    </row>
    <row r="351" spans="1:18">
      <c r="A351" s="8">
        <v>9</v>
      </c>
      <c r="B351" s="31" t="s">
        <v>236</v>
      </c>
      <c r="C351" s="31"/>
      <c r="D351" s="32" t="s">
        <v>237</v>
      </c>
      <c r="E351" s="33"/>
      <c r="F351" s="33"/>
      <c r="G351" s="34" t="s">
        <v>12</v>
      </c>
      <c r="H351" s="35">
        <v>1</v>
      </c>
      <c r="I351" s="35"/>
      <c r="J351" s="36"/>
      <c r="K351" s="37">
        <f>IF(AND(H351= "",I351= ""), 0, ROUND(ROUND(J351, 2) * ROUND(IF(I351="",H351,I351),  0), 2))</f>
        <v/>
      </c>
      <c r="L351" s="8"/>
      <c r="N351" s="38">
        <v>0.2</v>
      </c>
      <c r="R351" s="8">
        <v>867</v>
      </c>
    </row>
    <row r="352" spans="1:18" hidden="1">
      <c r="A352" s="8" t="s">
        <v>47</v>
      </c>
    </row>
    <row r="353" spans="1:18">
      <c r="A353" s="8">
        <v>9</v>
      </c>
      <c r="B353" s="31" t="s">
        <v>238</v>
      </c>
      <c r="C353" s="31"/>
      <c r="D353" s="32" t="s">
        <v>239</v>
      </c>
      <c r="E353" s="33"/>
      <c r="F353" s="33"/>
      <c r="G353" s="34" t="s">
        <v>46</v>
      </c>
      <c r="H353" s="35">
        <v>1</v>
      </c>
      <c r="I353" s="35"/>
      <c r="J353" s="36"/>
      <c r="K353" s="37">
        <f>IF(AND(H353= "",I353= ""), 0, ROUND(ROUND(J353, 2) * ROUND(IF(I353="",H353,I353),  0), 2))</f>
        <v/>
      </c>
      <c r="L353" s="8"/>
      <c r="N353" s="38">
        <v>0.2</v>
      </c>
      <c r="R353" s="8">
        <v>867</v>
      </c>
    </row>
    <row r="354" spans="1:18" hidden="1">
      <c r="A354" s="8" t="s">
        <v>47</v>
      </c>
    </row>
    <row r="355" spans="1:18" hidden="1">
      <c r="A355" s="8" t="s">
        <v>132</v>
      </c>
    </row>
    <row r="356" spans="1:18">
      <c r="A356" s="8">
        <v>8</v>
      </c>
      <c r="B356" s="31" t="s">
        <v>240</v>
      </c>
      <c r="C356" s="31"/>
      <c r="D356" s="57" t="s">
        <v>241</v>
      </c>
      <c r="E356" s="57"/>
      <c r="F356" s="57"/>
      <c r="G356" s="33"/>
      <c r="H356" s="33"/>
      <c r="I356" s="33"/>
      <c r="J356" s="33"/>
      <c r="K356" s="58"/>
      <c r="L356" s="8"/>
    </row>
    <row r="357" spans="1:18" hidden="1">
      <c r="A357" s="8" t="s">
        <v>129</v>
      </c>
    </row>
    <row r="358" spans="1:18">
      <c r="A358" s="8">
        <v>9</v>
      </c>
      <c r="B358" s="31" t="s">
        <v>242</v>
      </c>
      <c r="C358" s="31"/>
      <c r="D358" s="32" t="s">
        <v>243</v>
      </c>
      <c r="E358" s="33"/>
      <c r="F358" s="33"/>
      <c r="G358" s="34" t="s">
        <v>12</v>
      </c>
      <c r="H358" s="35">
        <v>1</v>
      </c>
      <c r="I358" s="35"/>
      <c r="J358" s="36"/>
      <c r="K358" s="37">
        <f>IF(AND(H358= "",I358= ""), 0, ROUND(ROUND(J358, 2) * ROUND(IF(I358="",H358,I358),  0), 2))</f>
        <v/>
      </c>
      <c r="L358" s="8"/>
      <c r="N358" s="38">
        <v>0.2</v>
      </c>
      <c r="R358" s="8">
        <v>867</v>
      </c>
    </row>
    <row r="359" spans="1:18" hidden="1">
      <c r="A359" s="8" t="s">
        <v>47</v>
      </c>
    </row>
    <row r="360" spans="1:18" hidden="1">
      <c r="A360" s="8" t="s">
        <v>132</v>
      </c>
    </row>
    <row r="361" spans="1:18">
      <c r="A361" s="8">
        <v>8</v>
      </c>
      <c r="B361" s="31" t="s">
        <v>244</v>
      </c>
      <c r="C361" s="31"/>
      <c r="D361" s="57" t="s">
        <v>245</v>
      </c>
      <c r="E361" s="57"/>
      <c r="F361" s="57"/>
      <c r="G361" s="33"/>
      <c r="H361" s="33"/>
      <c r="I361" s="33"/>
      <c r="J361" s="33"/>
      <c r="K361" s="58"/>
      <c r="L361" s="8"/>
    </row>
    <row r="362" spans="1:18" hidden="1">
      <c r="A362" s="8" t="s">
        <v>129</v>
      </c>
    </row>
    <row r="363" spans="1:18">
      <c r="A363" s="8">
        <v>9</v>
      </c>
      <c r="B363" s="31" t="s">
        <v>246</v>
      </c>
      <c r="C363" s="31"/>
      <c r="D363" s="32" t="s">
        <v>247</v>
      </c>
      <c r="E363" s="33"/>
      <c r="F363" s="33"/>
      <c r="G363" s="34" t="s">
        <v>12</v>
      </c>
      <c r="H363" s="35">
        <v>1</v>
      </c>
      <c r="I363" s="35"/>
      <c r="J363" s="36"/>
      <c r="K363" s="37">
        <f>IF(AND(H363= "",I363= ""), 0, ROUND(ROUND(J363, 2) * ROUND(IF(I363="",H363,I363),  0), 2))</f>
        <v/>
      </c>
      <c r="L363" s="8"/>
      <c r="N363" s="38">
        <v>0.2</v>
      </c>
      <c r="R363" s="8">
        <v>867</v>
      </c>
    </row>
    <row r="364" spans="1:18" hidden="1">
      <c r="A364" s="8" t="s">
        <v>47</v>
      </c>
    </row>
    <row r="365" spans="1:18" hidden="1">
      <c r="A365" s="8" t="s">
        <v>132</v>
      </c>
    </row>
    <row r="366" spans="1:18" hidden="1">
      <c r="A366" s="8" t="s">
        <v>133</v>
      </c>
    </row>
    <row r="367" spans="1:18" hidden="1">
      <c r="A367" s="8" t="s">
        <v>71</v>
      </c>
    </row>
    <row r="368" spans="1:18">
      <c r="A368" s="8">
        <v>5</v>
      </c>
      <c r="B368" s="28" t="s">
        <v>248</v>
      </c>
      <c r="C368" s="28"/>
      <c r="D368" s="52" t="s">
        <v>249</v>
      </c>
      <c r="E368" s="52"/>
      <c r="F368" s="52"/>
      <c r="G368" s="52"/>
      <c r="H368" s="52"/>
      <c r="I368" s="52"/>
      <c r="J368" s="52"/>
      <c r="K368" s="52"/>
      <c r="L368" s="8"/>
    </row>
    <row r="369" spans="1:18" hidden="1">
      <c r="A369" s="8" t="s">
        <v>68</v>
      </c>
    </row>
    <row r="370" spans="1:18">
      <c r="A370" s="8">
        <v>6</v>
      </c>
      <c r="B370" s="28" t="s">
        <v>250</v>
      </c>
      <c r="C370" s="28"/>
      <c r="D370" s="56" t="s">
        <v>251</v>
      </c>
      <c r="E370" s="56"/>
      <c r="F370" s="56"/>
      <c r="G370" s="56"/>
      <c r="H370" s="56"/>
      <c r="I370" s="56"/>
      <c r="J370" s="56"/>
      <c r="K370" s="56"/>
      <c r="L370" s="8"/>
    </row>
    <row r="371" spans="1:18" hidden="1">
      <c r="A371" s="8" t="s">
        <v>194</v>
      </c>
    </row>
    <row r="372" spans="1:18" hidden="1">
      <c r="A372" s="8" t="s">
        <v>194</v>
      </c>
    </row>
    <row r="373" spans="1:18">
      <c r="A373" s="8">
        <v>9</v>
      </c>
      <c r="B373" s="31" t="s">
        <v>252</v>
      </c>
      <c r="C373" s="31"/>
      <c r="D373" s="32" t="s">
        <v>253</v>
      </c>
      <c r="E373" s="33"/>
      <c r="F373" s="33"/>
      <c r="G373" s="34" t="s">
        <v>87</v>
      </c>
      <c r="H373" s="53">
        <v>30</v>
      </c>
      <c r="I373" s="53"/>
      <c r="J373" s="36"/>
      <c r="K373" s="37">
        <f>IF(AND(H373= "",I373= ""), 0, ROUND(ROUND(J373, 2) * ROUND(IF(I373="",H373,I373),  2), 2))</f>
        <v/>
      </c>
      <c r="L373" s="8"/>
      <c r="N373" s="38">
        <v>0.2</v>
      </c>
      <c r="R373" s="8">
        <v>867</v>
      </c>
    </row>
    <row r="374" spans="1:18" hidden="1">
      <c r="A374" s="8" t="s">
        <v>99</v>
      </c>
    </row>
    <row r="375" spans="1:18" hidden="1">
      <c r="A375" s="8" t="s">
        <v>99</v>
      </c>
    </row>
    <row r="376" spans="1:18" hidden="1">
      <c r="A376" s="8" t="s">
        <v>47</v>
      </c>
    </row>
    <row r="377" spans="1:18">
      <c r="A377" s="8">
        <v>9</v>
      </c>
      <c r="B377" s="31" t="s">
        <v>254</v>
      </c>
      <c r="C377" s="31"/>
      <c r="D377" s="32" t="s">
        <v>255</v>
      </c>
      <c r="E377" s="33"/>
      <c r="F377" s="33"/>
      <c r="G377" s="34" t="s">
        <v>87</v>
      </c>
      <c r="H377" s="53">
        <v>100</v>
      </c>
      <c r="I377" s="53"/>
      <c r="J377" s="36"/>
      <c r="K377" s="37">
        <f>IF(AND(H377= "",I377= ""), 0, ROUND(ROUND(J377, 2) * ROUND(IF(I377="",H377,I377),  2), 2))</f>
        <v/>
      </c>
      <c r="L377" s="8"/>
      <c r="N377" s="38">
        <v>0.2</v>
      </c>
      <c r="R377" s="8">
        <v>867</v>
      </c>
    </row>
    <row r="378" spans="1:18" hidden="1">
      <c r="A378" s="8" t="s">
        <v>99</v>
      </c>
    </row>
    <row r="379" spans="1:18" hidden="1">
      <c r="A379" s="8" t="s">
        <v>99</v>
      </c>
    </row>
    <row r="380" spans="1:18" hidden="1">
      <c r="A380" s="8" t="s">
        <v>47</v>
      </c>
    </row>
    <row r="381" spans="1:18">
      <c r="A381" s="8">
        <v>9</v>
      </c>
      <c r="B381" s="31" t="s">
        <v>256</v>
      </c>
      <c r="C381" s="31"/>
      <c r="D381" s="32" t="s">
        <v>257</v>
      </c>
      <c r="E381" s="33"/>
      <c r="F381" s="33"/>
      <c r="G381" s="34" t="s">
        <v>46</v>
      </c>
      <c r="H381" s="35">
        <v>1</v>
      </c>
      <c r="I381" s="35"/>
      <c r="J381" s="36"/>
      <c r="K381" s="37">
        <f>IF(AND(H381= "",I381= ""), 0, ROUND(ROUND(J381, 2) * ROUND(IF(I381="",H381,I381),  0), 2))</f>
        <v/>
      </c>
      <c r="L381" s="8"/>
      <c r="N381" s="38">
        <v>0.2</v>
      </c>
      <c r="R381" s="8">
        <v>867</v>
      </c>
    </row>
    <row r="382" spans="1:18" hidden="1">
      <c r="A382" s="8" t="s">
        <v>47</v>
      </c>
    </row>
    <row r="383" spans="1:18" hidden="1">
      <c r="A383" s="8" t="s">
        <v>133</v>
      </c>
    </row>
    <row r="384" spans="1:18">
      <c r="A384" s="8">
        <v>6</v>
      </c>
      <c r="B384" s="28" t="s">
        <v>258</v>
      </c>
      <c r="C384" s="28"/>
      <c r="D384" s="56" t="s">
        <v>259</v>
      </c>
      <c r="E384" s="56"/>
      <c r="F384" s="56"/>
      <c r="G384" s="56"/>
      <c r="H384" s="56"/>
      <c r="I384" s="56"/>
      <c r="J384" s="56"/>
      <c r="K384" s="56"/>
      <c r="L384" s="8"/>
    </row>
    <row r="385" spans="1:18" hidden="1">
      <c r="A385" s="8" t="s">
        <v>194</v>
      </c>
    </row>
    <row r="386" spans="1:18">
      <c r="A386" s="8">
        <v>9</v>
      </c>
      <c r="B386" s="31" t="s">
        <v>260</v>
      </c>
      <c r="C386" s="31"/>
      <c r="D386" s="32" t="s">
        <v>261</v>
      </c>
      <c r="E386" s="33"/>
      <c r="F386" s="33"/>
      <c r="G386" s="34" t="s">
        <v>12</v>
      </c>
      <c r="H386" s="35">
        <v>1</v>
      </c>
      <c r="I386" s="35"/>
      <c r="J386" s="36"/>
      <c r="K386" s="37">
        <f>IF(AND(H386= "",I386= ""), 0, ROUND(ROUND(J386, 2) * ROUND(IF(I386="",H386,I386),  0), 2))</f>
        <v/>
      </c>
      <c r="L386" s="8"/>
      <c r="N386" s="38">
        <v>0.2</v>
      </c>
      <c r="R386" s="8">
        <v>867</v>
      </c>
    </row>
    <row r="387" spans="1:18" hidden="1">
      <c r="A387" s="8" t="s">
        <v>47</v>
      </c>
    </row>
    <row r="388" spans="1:18" hidden="1">
      <c r="A388" s="8" t="s">
        <v>133</v>
      </c>
    </row>
    <row r="389" spans="1:18">
      <c r="A389" s="8">
        <v>6</v>
      </c>
      <c r="B389" s="28" t="s">
        <v>262</v>
      </c>
      <c r="C389" s="28"/>
      <c r="D389" s="56" t="s">
        <v>263</v>
      </c>
      <c r="E389" s="56"/>
      <c r="F389" s="56"/>
      <c r="G389" s="56"/>
      <c r="H389" s="56"/>
      <c r="I389" s="56"/>
      <c r="J389" s="56"/>
      <c r="K389" s="56"/>
      <c r="L389" s="8"/>
    </row>
    <row r="390" spans="1:18" hidden="1">
      <c r="A390" s="8" t="s">
        <v>194</v>
      </c>
    </row>
    <row r="391" spans="1:18" hidden="1">
      <c r="A391" s="8" t="s">
        <v>194</v>
      </c>
    </row>
    <row r="392" spans="1:18" hidden="1">
      <c r="A392" s="8" t="s">
        <v>194</v>
      </c>
    </row>
    <row r="393" spans="1:18" hidden="1">
      <c r="A393" s="8" t="s">
        <v>194</v>
      </c>
    </row>
    <row r="394" spans="1:18" hidden="1">
      <c r="A394" s="8" t="s">
        <v>194</v>
      </c>
    </row>
    <row r="395" spans="1:18" hidden="1">
      <c r="A395" s="8" t="s">
        <v>194</v>
      </c>
    </row>
    <row r="396" spans="1:18" hidden="1">
      <c r="A396" s="8" t="s">
        <v>194</v>
      </c>
    </row>
    <row r="397" spans="1:18">
      <c r="A397" s="8">
        <v>9</v>
      </c>
      <c r="B397" s="31" t="s">
        <v>264</v>
      </c>
      <c r="C397" s="31"/>
      <c r="D397" s="32" t="s">
        <v>265</v>
      </c>
      <c r="E397" s="33"/>
      <c r="F397" s="33"/>
      <c r="G397" s="34" t="s">
        <v>46</v>
      </c>
      <c r="H397" s="35">
        <v>4</v>
      </c>
      <c r="I397" s="35"/>
      <c r="J397" s="36"/>
      <c r="K397" s="37">
        <f>IF(AND(H397= "",I397= ""), 0, ROUND(ROUND(J397, 2) * ROUND(IF(I397="",H397,I397),  0), 2))</f>
        <v/>
      </c>
      <c r="L397" s="8"/>
      <c r="N397" s="38">
        <v>0.2</v>
      </c>
      <c r="R397" s="8">
        <v>867</v>
      </c>
    </row>
    <row r="398" spans="1:18" hidden="1">
      <c r="A398" s="8" t="s">
        <v>99</v>
      </c>
    </row>
    <row r="399" spans="1:18" hidden="1">
      <c r="A399" s="8" t="s">
        <v>99</v>
      </c>
    </row>
    <row r="400" spans="1:18">
      <c r="A400" s="8" t="s">
        <v>266</v>
      </c>
      <c r="B400" s="55"/>
      <c r="C400" s="55"/>
      <c r="D400" s="55" t="s">
        <v>267</v>
      </c>
      <c r="E400" s="55"/>
      <c r="F400" s="55"/>
      <c r="G400" s="55"/>
      <c r="H400" s="55"/>
      <c r="I400" s="55"/>
      <c r="J400" s="55"/>
      <c r="K400" s="55"/>
    </row>
    <row r="401" spans="1:18" hidden="1">
      <c r="A401" s="8" t="s">
        <v>47</v>
      </c>
    </row>
    <row r="402" spans="1:18" ht="20.4" customHeight="1">
      <c r="A402" s="8">
        <v>9</v>
      </c>
      <c r="B402" s="31" t="s">
        <v>268</v>
      </c>
      <c r="C402" s="31"/>
      <c r="D402" s="32" t="s">
        <v>269</v>
      </c>
      <c r="E402" s="33"/>
      <c r="F402" s="33"/>
      <c r="G402" s="34" t="s">
        <v>46</v>
      </c>
      <c r="H402" s="35">
        <v>4</v>
      </c>
      <c r="I402" s="35"/>
      <c r="J402" s="36"/>
      <c r="K402" s="37">
        <f>IF(AND(H402= "",I402= ""), 0, ROUND(ROUND(J402, 2) * ROUND(IF(I402="",H402,I402),  0), 2))</f>
        <v/>
      </c>
      <c r="L402" s="8"/>
      <c r="N402" s="38">
        <v>0.2</v>
      </c>
      <c r="R402" s="8">
        <v>867</v>
      </c>
    </row>
    <row r="403" spans="1:18" hidden="1">
      <c r="A403" s="8" t="s">
        <v>99</v>
      </c>
    </row>
    <row r="404" spans="1:18" hidden="1">
      <c r="A404" s="8" t="s">
        <v>99</v>
      </c>
    </row>
    <row r="405" spans="1:18">
      <c r="A405" s="8" t="s">
        <v>266</v>
      </c>
      <c r="B405" s="55"/>
      <c r="C405" s="55"/>
      <c r="D405" s="55" t="s">
        <v>270</v>
      </c>
      <c r="E405" s="55"/>
      <c r="F405" s="55"/>
      <c r="G405" s="55"/>
      <c r="H405" s="55"/>
      <c r="I405" s="55"/>
      <c r="J405" s="55"/>
      <c r="K405" s="55"/>
    </row>
    <row r="406" spans="1:18" hidden="1">
      <c r="A406" s="8" t="s">
        <v>47</v>
      </c>
    </row>
    <row r="407" spans="1:18">
      <c r="A407" s="8">
        <v>9</v>
      </c>
      <c r="B407" s="31" t="s">
        <v>271</v>
      </c>
      <c r="C407" s="31"/>
      <c r="D407" s="32" t="s">
        <v>272</v>
      </c>
      <c r="E407" s="33"/>
      <c r="F407" s="33"/>
      <c r="G407" s="34" t="s">
        <v>46</v>
      </c>
      <c r="H407" s="35">
        <v>8</v>
      </c>
      <c r="I407" s="35"/>
      <c r="J407" s="36"/>
      <c r="K407" s="37">
        <f>IF(AND(H407= "",I407= ""), 0, ROUND(ROUND(J407, 2) * ROUND(IF(I407="",H407,I407),  0), 2))</f>
        <v/>
      </c>
      <c r="L407" s="8"/>
      <c r="N407" s="38">
        <v>0.2</v>
      </c>
      <c r="R407" s="8">
        <v>867</v>
      </c>
    </row>
    <row r="408" spans="1:18" hidden="1">
      <c r="A408" s="8" t="s">
        <v>99</v>
      </c>
    </row>
    <row r="409" spans="1:18" hidden="1">
      <c r="A409" s="8" t="s">
        <v>99</v>
      </c>
    </row>
    <row r="410" spans="1:18">
      <c r="A410" s="8" t="s">
        <v>266</v>
      </c>
      <c r="B410" s="55"/>
      <c r="C410" s="55"/>
      <c r="D410" s="55" t="s">
        <v>270</v>
      </c>
      <c r="E410" s="55"/>
      <c r="F410" s="55"/>
      <c r="G410" s="55"/>
      <c r="H410" s="55"/>
      <c r="I410" s="55"/>
      <c r="J410" s="55"/>
      <c r="K410" s="55"/>
    </row>
    <row r="411" spans="1:18">
      <c r="A411" s="8" t="s">
        <v>266</v>
      </c>
      <c r="B411" s="55"/>
      <c r="C411" s="55"/>
      <c r="D411" s="55" t="s">
        <v>273</v>
      </c>
      <c r="E411" s="55"/>
      <c r="F411" s="55"/>
      <c r="G411" s="55"/>
      <c r="H411" s="55"/>
      <c r="I411" s="55"/>
      <c r="J411" s="55"/>
      <c r="K411" s="55"/>
    </row>
    <row r="412" spans="1:18" hidden="1">
      <c r="A412" s="8" t="s">
        <v>47</v>
      </c>
    </row>
    <row r="413" spans="1:18">
      <c r="A413" s="8">
        <v>9</v>
      </c>
      <c r="B413" s="31" t="s">
        <v>274</v>
      </c>
      <c r="C413" s="31"/>
      <c r="D413" s="32" t="s">
        <v>275</v>
      </c>
      <c r="E413" s="33"/>
      <c r="F413" s="33"/>
      <c r="G413" s="34" t="s">
        <v>63</v>
      </c>
      <c r="H413" s="35">
        <v>1</v>
      </c>
      <c r="I413" s="35"/>
      <c r="J413" s="36"/>
      <c r="K413" s="37">
        <f>IF(AND(H413= "",I413= ""), 0, ROUND(ROUND(J413, 2) * ROUND(IF(I413="",H413,I413),  0), 2))</f>
        <v/>
      </c>
      <c r="L413" s="8"/>
      <c r="N413" s="38">
        <v>0.2</v>
      </c>
      <c r="R413" s="8">
        <v>867</v>
      </c>
    </row>
    <row r="414" spans="1:18" hidden="1">
      <c r="A414" s="8" t="s">
        <v>47</v>
      </c>
    </row>
    <row r="415" spans="1:18" hidden="1">
      <c r="A415" s="8" t="s">
        <v>133</v>
      </c>
    </row>
    <row r="416" spans="1:18" hidden="1">
      <c r="A416" s="8" t="s">
        <v>71</v>
      </c>
    </row>
    <row r="417" spans="1:18" hidden="1">
      <c r="A417" s="8" t="s">
        <v>50</v>
      </c>
    </row>
    <row r="418" spans="1:18">
      <c r="A418" s="8" t="s">
        <v>39</v>
      </c>
      <c r="B418" s="33"/>
      <c r="C418" s="33"/>
      <c r="D418" s="33"/>
      <c r="E418" s="33"/>
      <c r="F418" s="33"/>
      <c r="G418" s="33"/>
      <c r="H418" s="33"/>
      <c r="I418" s="33"/>
      <c r="J418" s="33"/>
      <c r="K418" s="33"/>
    </row>
    <row r="419" spans="1:18">
      <c r="B419" s="33"/>
      <c r="C419" s="33"/>
      <c r="D419" s="39" t="s">
        <v>176</v>
      </c>
      <c r="E419" s="40"/>
      <c r="F419" s="40"/>
      <c r="G419" s="41"/>
      <c r="H419" s="41"/>
      <c r="I419" s="41"/>
      <c r="J419" s="41"/>
      <c r="K419" s="42"/>
    </row>
    <row r="420" spans="1:18">
      <c r="B420" s="33"/>
      <c r="C420" s="33"/>
      <c r="D420" s="43"/>
      <c r="E420" s="8"/>
      <c r="F420" s="8"/>
      <c r="G420" s="8"/>
      <c r="H420" s="8"/>
      <c r="I420" s="8"/>
      <c r="J420" s="8"/>
      <c r="K420" s="9"/>
    </row>
    <row r="421" spans="1:18">
      <c r="B421" s="33"/>
      <c r="C421" s="33"/>
      <c r="D421" s="44" t="s">
        <v>55</v>
      </c>
      <c r="E421" s="45"/>
      <c r="F421" s="45"/>
      <c r="G421" s="46">
        <f>SUMIF(L263:L418, IF(L262="","",L262), K263:K418)</f>
        <v/>
      </c>
      <c r="H421" s="46"/>
      <c r="I421" s="46"/>
      <c r="J421" s="46"/>
      <c r="K421" s="47"/>
    </row>
    <row r="422" spans="1:18" hidden="1">
      <c r="B422" s="33"/>
      <c r="C422" s="33"/>
      <c r="D422" s="48" t="s">
        <v>56</v>
      </c>
      <c r="E422" s="49"/>
      <c r="F422" s="49"/>
      <c r="G422" s="50">
        <f>ROUND(SUMIF(L263:L418, IF(L262="","",L262), K263:K418) * 0.2, 2)</f>
        <v/>
      </c>
      <c r="H422" s="50"/>
      <c r="I422" s="50"/>
      <c r="J422" s="50"/>
      <c r="K422" s="51"/>
    </row>
    <row r="423" spans="1:18" hidden="1">
      <c r="B423" s="33"/>
      <c r="C423" s="33"/>
      <c r="D423" s="44" t="s">
        <v>57</v>
      </c>
      <c r="E423" s="45"/>
      <c r="F423" s="45"/>
      <c r="G423" s="46">
        <f>SUM(G421:G422)</f>
        <v/>
      </c>
      <c r="H423" s="46"/>
      <c r="I423" s="46"/>
      <c r="J423" s="46"/>
      <c r="K423" s="47"/>
    </row>
    <row r="424" spans="1:18" ht="15.6" customHeight="1">
      <c r="A424" s="8">
        <v>3</v>
      </c>
      <c r="B424" s="28">
        <v>6</v>
      </c>
      <c r="C424" s="28"/>
      <c r="D424" s="29" t="s">
        <v>276</v>
      </c>
      <c r="E424" s="29"/>
      <c r="F424" s="29"/>
      <c r="G424" s="29"/>
      <c r="H424" s="29"/>
      <c r="I424" s="29"/>
      <c r="J424" s="29"/>
      <c r="K424" s="29"/>
      <c r="L424" s="8"/>
    </row>
    <row r="425" spans="1:18" ht="27.6" customHeight="1">
      <c r="A425" s="8">
        <v>4</v>
      </c>
      <c r="B425" s="28" t="s">
        <v>277</v>
      </c>
      <c r="C425" s="28"/>
      <c r="D425" s="30" t="s">
        <v>278</v>
      </c>
      <c r="E425" s="30"/>
      <c r="F425" s="30"/>
      <c r="G425" s="30"/>
      <c r="H425" s="30"/>
      <c r="I425" s="30"/>
      <c r="J425" s="30"/>
      <c r="K425" s="30"/>
      <c r="L425" s="8"/>
    </row>
    <row r="426" spans="1:18" hidden="1">
      <c r="A426" s="8" t="s">
        <v>43</v>
      </c>
    </row>
    <row r="427" spans="1:18" hidden="1">
      <c r="A427" s="8" t="s">
        <v>43</v>
      </c>
    </row>
    <row r="428" spans="1:18" hidden="1">
      <c r="A428" s="8" t="s">
        <v>43</v>
      </c>
    </row>
    <row r="429" spans="1:18">
      <c r="A429" s="8">
        <v>9</v>
      </c>
      <c r="B429" s="31" t="s">
        <v>279</v>
      </c>
      <c r="C429" s="31"/>
      <c r="D429" s="32" t="s">
        <v>280</v>
      </c>
      <c r="E429" s="33"/>
      <c r="F429" s="33"/>
      <c r="G429" s="34" t="s">
        <v>104</v>
      </c>
      <c r="H429" s="54">
        <v>20</v>
      </c>
      <c r="I429" s="54"/>
      <c r="J429" s="36"/>
      <c r="K429" s="37">
        <f>IF(AND(H429= "",I429= ""), 0, ROUND(ROUND(J429, 2) * ROUND(IF(I429="",H429,I429),  3), 2))</f>
        <v/>
      </c>
      <c r="L429" s="8"/>
      <c r="N429" s="38">
        <v>0.2</v>
      </c>
      <c r="R429" s="8">
        <v>867</v>
      </c>
    </row>
    <row r="430" spans="1:18" hidden="1">
      <c r="A430" s="8" t="s">
        <v>105</v>
      </c>
    </row>
    <row r="431" spans="1:18" hidden="1">
      <c r="A431" s="8" t="s">
        <v>99</v>
      </c>
    </row>
    <row r="432" spans="1:18" hidden="1">
      <c r="A432" s="8" t="s">
        <v>99</v>
      </c>
    </row>
    <row r="433" spans="1:18" hidden="1">
      <c r="A433" s="8" t="s">
        <v>47</v>
      </c>
    </row>
    <row r="434" spans="1:18">
      <c r="A434" s="8">
        <v>9</v>
      </c>
      <c r="B434" s="31" t="s">
        <v>281</v>
      </c>
      <c r="C434" s="31"/>
      <c r="D434" s="32" t="s">
        <v>282</v>
      </c>
      <c r="E434" s="33"/>
      <c r="F434" s="33"/>
      <c r="G434" s="34" t="s">
        <v>12</v>
      </c>
      <c r="H434" s="35">
        <v>4</v>
      </c>
      <c r="I434" s="35"/>
      <c r="J434" s="36"/>
      <c r="K434" s="37">
        <f>IF(AND(H434= "",I434= ""), 0, ROUND(ROUND(J434, 2) * ROUND(IF(I434="",H434,I434),  0), 2))</f>
        <v/>
      </c>
      <c r="L434" s="8"/>
      <c r="N434" s="38">
        <v>0.2</v>
      </c>
      <c r="R434" s="8">
        <v>867</v>
      </c>
    </row>
    <row r="435" spans="1:18" hidden="1">
      <c r="A435" s="8" t="s">
        <v>283</v>
      </c>
    </row>
    <row r="436" spans="1:18" hidden="1">
      <c r="A436" s="8" t="s">
        <v>47</v>
      </c>
    </row>
    <row r="437" spans="1:18">
      <c r="A437" s="8">
        <v>9</v>
      </c>
      <c r="B437" s="31" t="s">
        <v>284</v>
      </c>
      <c r="C437" s="31"/>
      <c r="D437" s="32" t="s">
        <v>285</v>
      </c>
      <c r="E437" s="33"/>
      <c r="F437" s="33"/>
      <c r="G437" s="34" t="s">
        <v>286</v>
      </c>
      <c r="H437" s="54">
        <v>360</v>
      </c>
      <c r="I437" s="54"/>
      <c r="J437" s="36"/>
      <c r="K437" s="37">
        <f>IF(AND(H437= "",I437= ""), 0, ROUND(ROUND(J437, 2) * ROUND(IF(I437="",H437,I437),  3), 2))</f>
        <v/>
      </c>
      <c r="L437" s="8"/>
      <c r="N437" s="38">
        <v>0.2</v>
      </c>
      <c r="R437" s="8">
        <v>867</v>
      </c>
    </row>
    <row r="438" spans="1:18" hidden="1">
      <c r="A438" s="8" t="s">
        <v>105</v>
      </c>
    </row>
    <row r="439" spans="1:18" hidden="1">
      <c r="A439" s="8" t="s">
        <v>99</v>
      </c>
    </row>
    <row r="440" spans="1:18" hidden="1">
      <c r="A440" s="8" t="s">
        <v>99</v>
      </c>
    </row>
    <row r="441" spans="1:18" hidden="1">
      <c r="A441" s="8" t="s">
        <v>47</v>
      </c>
    </row>
    <row r="442" spans="1:18" hidden="1">
      <c r="A442" s="8" t="s">
        <v>50</v>
      </c>
    </row>
    <row r="443" spans="1:18">
      <c r="A443" s="8" t="s">
        <v>39</v>
      </c>
      <c r="B443" s="33"/>
      <c r="C443" s="33"/>
      <c r="D443" s="33"/>
      <c r="E443" s="33"/>
      <c r="F443" s="33"/>
      <c r="G443" s="33"/>
      <c r="H443" s="33"/>
      <c r="I443" s="33"/>
      <c r="J443" s="33"/>
      <c r="K443" s="33"/>
    </row>
    <row r="444" spans="1:18">
      <c r="B444" s="33"/>
      <c r="C444" s="33"/>
      <c r="D444" s="39" t="s">
        <v>276</v>
      </c>
      <c r="E444" s="40"/>
      <c r="F444" s="40"/>
      <c r="G444" s="41"/>
      <c r="H444" s="41"/>
      <c r="I444" s="41"/>
      <c r="J444" s="41"/>
      <c r="K444" s="42"/>
    </row>
    <row r="445" spans="1:18">
      <c r="B445" s="33"/>
      <c r="C445" s="33"/>
      <c r="D445" s="43"/>
      <c r="E445" s="8"/>
      <c r="F445" s="8"/>
      <c r="G445" s="8"/>
      <c r="H445" s="8"/>
      <c r="I445" s="8"/>
      <c r="J445" s="8"/>
      <c r="K445" s="9"/>
    </row>
    <row r="446" spans="1:18">
      <c r="B446" s="33"/>
      <c r="C446" s="33"/>
      <c r="D446" s="44" t="s">
        <v>55</v>
      </c>
      <c r="E446" s="45"/>
      <c r="F446" s="45"/>
      <c r="G446" s="46">
        <f>SUMIF(L425:L443, IF(L424="","",L424), K425:K443)</f>
        <v/>
      </c>
      <c r="H446" s="46"/>
      <c r="I446" s="46"/>
      <c r="J446" s="46"/>
      <c r="K446" s="47"/>
    </row>
    <row r="447" spans="1:18" hidden="1">
      <c r="B447" s="33"/>
      <c r="C447" s="33"/>
      <c r="D447" s="48" t="s">
        <v>56</v>
      </c>
      <c r="E447" s="49"/>
      <c r="F447" s="49"/>
      <c r="G447" s="50">
        <f>ROUND(SUMIF(L425:L443, IF(L424="","",L424), K425:K443) * 0.2, 2)</f>
        <v/>
      </c>
      <c r="H447" s="50"/>
      <c r="I447" s="50"/>
      <c r="J447" s="50"/>
      <c r="K447" s="51"/>
    </row>
    <row r="448" spans="1:18" hidden="1">
      <c r="B448" s="33"/>
      <c r="C448" s="33"/>
      <c r="D448" s="44" t="s">
        <v>57</v>
      </c>
      <c r="E448" s="45"/>
      <c r="F448" s="45"/>
      <c r="G448" s="46">
        <f>SUM(G446:G447)</f>
        <v/>
      </c>
      <c r="H448" s="46"/>
      <c r="I448" s="46"/>
      <c r="J448" s="46"/>
      <c r="K448" s="47"/>
    </row>
    <row r="449" spans="1:18" ht="15.6" customHeight="1">
      <c r="A449" s="8">
        <v>3</v>
      </c>
      <c r="B449" s="28">
        <v>7</v>
      </c>
      <c r="C449" s="28"/>
      <c r="D449" s="29" t="s">
        <v>287</v>
      </c>
      <c r="E449" s="29"/>
      <c r="F449" s="29"/>
      <c r="G449" s="29"/>
      <c r="H449" s="29"/>
      <c r="I449" s="29"/>
      <c r="J449" s="29"/>
      <c r="K449" s="29"/>
      <c r="L449" s="8"/>
    </row>
    <row r="450" spans="1:18" ht="27.6" customHeight="1">
      <c r="A450" s="8">
        <v>4</v>
      </c>
      <c r="B450" s="28" t="s">
        <v>288</v>
      </c>
      <c r="C450" s="28"/>
      <c r="D450" s="30" t="s">
        <v>289</v>
      </c>
      <c r="E450" s="30"/>
      <c r="F450" s="30"/>
      <c r="G450" s="30"/>
      <c r="H450" s="30"/>
      <c r="I450" s="30"/>
      <c r="J450" s="30"/>
      <c r="K450" s="30"/>
      <c r="L450" s="8"/>
    </row>
    <row r="451" spans="1:18" hidden="1">
      <c r="A451" s="8" t="s">
        <v>43</v>
      </c>
    </row>
    <row r="452" spans="1:18" hidden="1">
      <c r="A452" s="8" t="s">
        <v>43</v>
      </c>
    </row>
    <row r="453" spans="1:18" ht="20.4" customHeight="1">
      <c r="A453" s="8">
        <v>9</v>
      </c>
      <c r="B453" s="31" t="s">
        <v>290</v>
      </c>
      <c r="C453" s="31"/>
      <c r="D453" s="32" t="s">
        <v>291</v>
      </c>
      <c r="E453" s="33"/>
      <c r="F453" s="33"/>
      <c r="G453" s="34" t="s">
        <v>46</v>
      </c>
      <c r="H453" s="35">
        <v>1</v>
      </c>
      <c r="I453" s="35"/>
      <c r="J453" s="36"/>
      <c r="K453" s="37">
        <f>IF(AND(H453= "",I453= ""), 0, ROUND(ROUND(J453, 2) * ROUND(IF(I453="",H453,I453),  0), 2))</f>
        <v/>
      </c>
      <c r="L453" s="8"/>
      <c r="N453" s="38">
        <v>0.2</v>
      </c>
      <c r="R453" s="8">
        <v>867</v>
      </c>
    </row>
    <row r="454" spans="1:18" hidden="1">
      <c r="A454" s="8" t="s">
        <v>47</v>
      </c>
    </row>
    <row r="455" spans="1:18" hidden="1">
      <c r="A455" s="8" t="s">
        <v>50</v>
      </c>
    </row>
    <row r="456" spans="1:18">
      <c r="A456" s="8">
        <v>4</v>
      </c>
      <c r="B456" s="28" t="s">
        <v>292</v>
      </c>
      <c r="C456" s="28"/>
      <c r="D456" s="30" t="s">
        <v>293</v>
      </c>
      <c r="E456" s="30"/>
      <c r="F456" s="30"/>
      <c r="G456" s="30"/>
      <c r="H456" s="30"/>
      <c r="I456" s="30"/>
      <c r="J456" s="30"/>
      <c r="K456" s="30"/>
      <c r="L456" s="8"/>
    </row>
    <row r="457" spans="1:18" hidden="1">
      <c r="A457" s="8" t="s">
        <v>43</v>
      </c>
    </row>
    <row r="458" spans="1:18" hidden="1">
      <c r="A458" s="8" t="s">
        <v>43</v>
      </c>
    </row>
    <row r="459" spans="1:18" ht="26.4" customHeight="1">
      <c r="A459" s="8">
        <v>5</v>
      </c>
      <c r="B459" s="28" t="s">
        <v>294</v>
      </c>
      <c r="C459" s="28"/>
      <c r="D459" s="52" t="s">
        <v>295</v>
      </c>
      <c r="E459" s="52"/>
      <c r="F459" s="52"/>
      <c r="G459" s="52"/>
      <c r="H459" s="52"/>
      <c r="I459" s="52"/>
      <c r="J459" s="52"/>
      <c r="K459" s="52"/>
      <c r="L459" s="8"/>
    </row>
    <row r="460" spans="1:18" hidden="1">
      <c r="A460" s="8" t="s">
        <v>68</v>
      </c>
    </row>
    <row r="461" spans="1:18">
      <c r="A461" s="8">
        <v>9</v>
      </c>
      <c r="B461" s="31" t="s">
        <v>296</v>
      </c>
      <c r="C461" s="31"/>
      <c r="D461" s="32" t="s">
        <v>297</v>
      </c>
      <c r="E461" s="33"/>
      <c r="F461" s="33"/>
      <c r="G461" s="34" t="s">
        <v>286</v>
      </c>
      <c r="H461" s="54">
        <v>5870</v>
      </c>
      <c r="I461" s="54"/>
      <c r="J461" s="36"/>
      <c r="K461" s="37">
        <f>IF(AND(H461= "",I461= ""), 0, ROUND(ROUND(J461, 2) * ROUND(IF(I461="",H461,I461),  3), 2))</f>
        <v/>
      </c>
      <c r="L461" s="8"/>
      <c r="N461" s="38">
        <v>0.2</v>
      </c>
      <c r="R461" s="8">
        <v>867</v>
      </c>
    </row>
    <row r="462" spans="1:18" hidden="1">
      <c r="A462" s="8" t="s">
        <v>105</v>
      </c>
    </row>
    <row r="463" spans="1:18" hidden="1">
      <c r="A463" s="8" t="s">
        <v>99</v>
      </c>
    </row>
    <row r="464" spans="1:18" hidden="1">
      <c r="A464" s="8" t="s">
        <v>99</v>
      </c>
    </row>
    <row r="465" spans="1:18" hidden="1">
      <c r="A465" s="8" t="s">
        <v>47</v>
      </c>
    </row>
    <row r="466" spans="1:18" hidden="1">
      <c r="A466" s="8" t="s">
        <v>71</v>
      </c>
    </row>
    <row r="467" spans="1:18" hidden="1">
      <c r="A467" s="8" t="s">
        <v>50</v>
      </c>
    </row>
    <row r="468" spans="1:18">
      <c r="A468" s="8" t="s">
        <v>39</v>
      </c>
      <c r="B468" s="33"/>
      <c r="C468" s="33"/>
      <c r="D468" s="33"/>
      <c r="E468" s="33"/>
      <c r="F468" s="33"/>
      <c r="G468" s="33"/>
      <c r="H468" s="33"/>
      <c r="I468" s="33"/>
      <c r="J468" s="33"/>
      <c r="K468" s="33"/>
    </row>
    <row r="469" spans="1:18">
      <c r="B469" s="33"/>
      <c r="C469" s="33"/>
      <c r="D469" s="39" t="s">
        <v>287</v>
      </c>
      <c r="E469" s="40"/>
      <c r="F469" s="40"/>
      <c r="G469" s="41"/>
      <c r="H469" s="41"/>
      <c r="I469" s="41"/>
      <c r="J469" s="41"/>
      <c r="K469" s="42"/>
    </row>
    <row r="470" spans="1:18">
      <c r="B470" s="33"/>
      <c r="C470" s="33"/>
      <c r="D470" s="43"/>
      <c r="E470" s="8"/>
      <c r="F470" s="8"/>
      <c r="G470" s="8"/>
      <c r="H470" s="8"/>
      <c r="I470" s="8"/>
      <c r="J470" s="8"/>
      <c r="K470" s="9"/>
    </row>
    <row r="471" spans="1:18">
      <c r="B471" s="33"/>
      <c r="C471" s="33"/>
      <c r="D471" s="44" t="s">
        <v>55</v>
      </c>
      <c r="E471" s="45"/>
      <c r="F471" s="45"/>
      <c r="G471" s="46">
        <f>SUMIF(L450:L468, IF(L449="","",L449), K450:K468)</f>
        <v/>
      </c>
      <c r="H471" s="46"/>
      <c r="I471" s="46"/>
      <c r="J471" s="46"/>
      <c r="K471" s="47"/>
    </row>
    <row r="472" spans="1:18" hidden="1">
      <c r="B472" s="33"/>
      <c r="C472" s="33"/>
      <c r="D472" s="48" t="s">
        <v>56</v>
      </c>
      <c r="E472" s="49"/>
      <c r="F472" s="49"/>
      <c r="G472" s="50">
        <f>ROUND(SUMIF(L450:L468, IF(L449="","",L449), K450:K468) * 0.2, 2)</f>
        <v/>
      </c>
      <c r="H472" s="50"/>
      <c r="I472" s="50"/>
      <c r="J472" s="50"/>
      <c r="K472" s="51"/>
    </row>
    <row r="473" spans="1:18" hidden="1">
      <c r="B473" s="33"/>
      <c r="C473" s="33"/>
      <c r="D473" s="44" t="s">
        <v>57</v>
      </c>
      <c r="E473" s="45"/>
      <c r="F473" s="45"/>
      <c r="G473" s="46">
        <f>SUM(G471:G472)</f>
        <v/>
      </c>
      <c r="H473" s="46"/>
      <c r="I473" s="46"/>
      <c r="J473" s="46"/>
      <c r="K473" s="47"/>
    </row>
    <row r="474" spans="1:18" ht="31.2" customHeight="1">
      <c r="A474" s="8">
        <v>3</v>
      </c>
      <c r="B474" s="28">
        <v>8</v>
      </c>
      <c r="C474" s="28"/>
      <c r="D474" s="29" t="s">
        <v>298</v>
      </c>
      <c r="E474" s="29"/>
      <c r="F474" s="29"/>
      <c r="G474" s="29"/>
      <c r="H474" s="29"/>
      <c r="I474" s="29"/>
      <c r="J474" s="29"/>
      <c r="K474" s="29"/>
      <c r="L474" s="8"/>
    </row>
    <row r="475" spans="1:18">
      <c r="A475" s="8">
        <v>4</v>
      </c>
      <c r="B475" s="28" t="s">
        <v>299</v>
      </c>
      <c r="C475" s="28"/>
      <c r="D475" s="30" t="s">
        <v>300</v>
      </c>
      <c r="E475" s="30"/>
      <c r="F475" s="30"/>
      <c r="G475" s="30"/>
      <c r="H475" s="30"/>
      <c r="I475" s="30"/>
      <c r="J475" s="30"/>
      <c r="K475" s="30"/>
      <c r="L475" s="8"/>
    </row>
    <row r="476" spans="1:18" hidden="1">
      <c r="A476" s="8" t="s">
        <v>43</v>
      </c>
    </row>
    <row r="477" spans="1:18" ht="20.4" customHeight="1">
      <c r="A477" s="8">
        <v>9</v>
      </c>
      <c r="B477" s="31" t="s">
        <v>301</v>
      </c>
      <c r="C477" s="31"/>
      <c r="D477" s="32" t="s">
        <v>302</v>
      </c>
      <c r="E477" s="33"/>
      <c r="F477" s="33"/>
      <c r="G477" s="34" t="s">
        <v>63</v>
      </c>
      <c r="H477" s="35">
        <v>1</v>
      </c>
      <c r="I477" s="35"/>
      <c r="J477" s="36"/>
      <c r="K477" s="37">
        <f>IF(AND(H477= "",I477= ""), 0, ROUND(ROUND(J477, 2) * ROUND(IF(I477="",H477,I477),  0), 2))</f>
        <v/>
      </c>
      <c r="L477" s="8"/>
      <c r="N477" s="38">
        <v>0.2</v>
      </c>
      <c r="R477" s="8">
        <v>867</v>
      </c>
    </row>
    <row r="478" spans="1:18" hidden="1">
      <c r="A478" s="8" t="s">
        <v>47</v>
      </c>
    </row>
    <row r="479" spans="1:18">
      <c r="A479" s="8">
        <v>9</v>
      </c>
      <c r="B479" s="31" t="s">
        <v>303</v>
      </c>
      <c r="C479" s="31"/>
      <c r="D479" s="32" t="s">
        <v>304</v>
      </c>
      <c r="E479" s="33"/>
      <c r="F479" s="33"/>
      <c r="G479" s="34" t="s">
        <v>63</v>
      </c>
      <c r="H479" s="35">
        <v>1</v>
      </c>
      <c r="I479" s="35"/>
      <c r="J479" s="36"/>
      <c r="K479" s="37">
        <f>IF(AND(H479= "",I479= ""), 0, ROUND(ROUND(J479, 2) * ROUND(IF(I479="",H479,I479),  0), 2))</f>
        <v/>
      </c>
      <c r="L479" s="8"/>
      <c r="N479" s="38">
        <v>0.2</v>
      </c>
      <c r="R479" s="8">
        <v>867</v>
      </c>
    </row>
    <row r="480" spans="1:18" hidden="1">
      <c r="A480" s="8" t="s">
        <v>283</v>
      </c>
    </row>
    <row r="481" spans="1:18" hidden="1">
      <c r="A481" s="8" t="s">
        <v>47</v>
      </c>
    </row>
    <row r="482" spans="1:18" hidden="1">
      <c r="A482" s="8" t="s">
        <v>50</v>
      </c>
    </row>
    <row r="483" spans="1:18">
      <c r="A483" s="8">
        <v>4</v>
      </c>
      <c r="B483" s="28" t="s">
        <v>305</v>
      </c>
      <c r="C483" s="28"/>
      <c r="D483" s="30" t="s">
        <v>306</v>
      </c>
      <c r="E483" s="30"/>
      <c r="F483" s="30"/>
      <c r="G483" s="30"/>
      <c r="H483" s="30"/>
      <c r="I483" s="30"/>
      <c r="J483" s="30"/>
      <c r="K483" s="30"/>
      <c r="L483" s="8"/>
    </row>
    <row r="484" spans="1:18" hidden="1">
      <c r="A484" s="8" t="s">
        <v>43</v>
      </c>
    </row>
    <row r="485" spans="1:18" hidden="1">
      <c r="A485" s="8" t="s">
        <v>43</v>
      </c>
    </row>
    <row r="486" spans="1:18" hidden="1">
      <c r="A486" s="8" t="s">
        <v>43</v>
      </c>
    </row>
    <row r="487" spans="1:18" hidden="1">
      <c r="A487" s="8" t="s">
        <v>43</v>
      </c>
    </row>
    <row r="488" spans="1:18" hidden="1">
      <c r="A488" s="8" t="s">
        <v>43</v>
      </c>
    </row>
    <row r="489" spans="1:18" hidden="1">
      <c r="A489" s="8" t="s">
        <v>43</v>
      </c>
    </row>
    <row r="490" spans="1:18" hidden="1">
      <c r="A490" s="8" t="s">
        <v>43</v>
      </c>
    </row>
    <row r="491" spans="1:18" hidden="1">
      <c r="A491" s="8" t="s">
        <v>43</v>
      </c>
    </row>
    <row r="492" spans="1:18" hidden="1">
      <c r="A492" s="8" t="s">
        <v>43</v>
      </c>
    </row>
    <row r="493" spans="1:18" hidden="1">
      <c r="A493" s="8" t="s">
        <v>43</v>
      </c>
    </row>
    <row r="494" spans="1:18" hidden="1">
      <c r="A494" s="8" t="s">
        <v>43</v>
      </c>
    </row>
    <row r="495" spans="1:18">
      <c r="A495" s="8">
        <v>9</v>
      </c>
      <c r="B495" s="31" t="s">
        <v>307</v>
      </c>
      <c r="C495" s="31"/>
      <c r="D495" s="32" t="s">
        <v>304</v>
      </c>
      <c r="E495" s="33"/>
      <c r="F495" s="33"/>
      <c r="G495" s="34" t="s">
        <v>63</v>
      </c>
      <c r="H495" s="35">
        <v>1</v>
      </c>
      <c r="I495" s="35"/>
      <c r="J495" s="36"/>
      <c r="K495" s="37">
        <f>IF(AND(H495= "",I495= ""), 0, ROUND(ROUND(J495, 2) * ROUND(IF(I495="",H495,I495),  0), 2))</f>
        <v/>
      </c>
      <c r="L495" s="8"/>
      <c r="N495" s="38">
        <v>0.2</v>
      </c>
      <c r="R495" s="8">
        <v>867</v>
      </c>
    </row>
    <row r="496" spans="1:18" hidden="1">
      <c r="A496" s="8" t="s">
        <v>283</v>
      </c>
    </row>
    <row r="497" spans="1:18" hidden="1">
      <c r="A497" s="8" t="s">
        <v>47</v>
      </c>
    </row>
    <row r="498" spans="1:18">
      <c r="A498" s="8">
        <v>6</v>
      </c>
      <c r="B498" s="28" t="s">
        <v>308</v>
      </c>
      <c r="C498" s="28"/>
      <c r="D498" s="56" t="s">
        <v>309</v>
      </c>
      <c r="E498" s="56"/>
      <c r="F498" s="56"/>
      <c r="G498" s="56"/>
      <c r="H498" s="56"/>
      <c r="I498" s="56"/>
      <c r="J498" s="56"/>
      <c r="K498" s="56"/>
      <c r="L498" s="8"/>
    </row>
    <row r="499" spans="1:18" hidden="1">
      <c r="A499" s="8" t="s">
        <v>194</v>
      </c>
    </row>
    <row r="500" spans="1:18">
      <c r="A500" s="8">
        <v>9</v>
      </c>
      <c r="B500" s="31" t="s">
        <v>310</v>
      </c>
      <c r="C500" s="31"/>
      <c r="D500" s="32" t="s">
        <v>311</v>
      </c>
      <c r="E500" s="33"/>
      <c r="F500" s="33"/>
      <c r="G500" s="34" t="s">
        <v>46</v>
      </c>
      <c r="H500" s="35">
        <v>1</v>
      </c>
      <c r="I500" s="35"/>
      <c r="J500" s="36"/>
      <c r="K500" s="37">
        <f>IF(AND(H500= "",I500= ""), 0, ROUND(ROUND(J500, 2) * ROUND(IF(I500="",H500,I500),  0), 2))</f>
        <v/>
      </c>
      <c r="L500" s="8"/>
      <c r="N500" s="38">
        <v>0.2</v>
      </c>
      <c r="R500" s="8">
        <v>867</v>
      </c>
    </row>
    <row r="501" spans="1:18" hidden="1">
      <c r="A501" s="8" t="s">
        <v>47</v>
      </c>
    </row>
    <row r="502" spans="1:18" ht="20.4" customHeight="1">
      <c r="A502" s="8">
        <v>9</v>
      </c>
      <c r="B502" s="31" t="s">
        <v>312</v>
      </c>
      <c r="C502" s="31"/>
      <c r="D502" s="32" t="s">
        <v>313</v>
      </c>
      <c r="E502" s="33"/>
      <c r="F502" s="33"/>
      <c r="G502" s="34" t="s">
        <v>46</v>
      </c>
      <c r="H502" s="35">
        <v>1</v>
      </c>
      <c r="I502" s="35"/>
      <c r="J502" s="36"/>
      <c r="K502" s="37">
        <f>IF(AND(H502= "",I502= ""), 0, ROUND(ROUND(J502, 2) * ROUND(IF(I502="",H502,I502),  0), 2))</f>
        <v/>
      </c>
      <c r="L502" s="8"/>
      <c r="N502" s="38">
        <v>0.2</v>
      </c>
      <c r="R502" s="8">
        <v>867</v>
      </c>
    </row>
    <row r="503" spans="1:18" hidden="1">
      <c r="A503" s="8" t="s">
        <v>47</v>
      </c>
    </row>
    <row r="504" spans="1:18" hidden="1">
      <c r="A504" s="8" t="s">
        <v>133</v>
      </c>
    </row>
    <row r="505" spans="1:18">
      <c r="A505" s="8">
        <v>6</v>
      </c>
      <c r="B505" s="28" t="s">
        <v>314</v>
      </c>
      <c r="C505" s="28"/>
      <c r="D505" s="56" t="s">
        <v>315</v>
      </c>
      <c r="E505" s="56"/>
      <c r="F505" s="56"/>
      <c r="G505" s="56"/>
      <c r="H505" s="56"/>
      <c r="I505" s="56"/>
      <c r="J505" s="56"/>
      <c r="K505" s="56"/>
      <c r="L505" s="8"/>
    </row>
    <row r="506" spans="1:18">
      <c r="A506" s="8">
        <v>8</v>
      </c>
      <c r="B506" s="31" t="s">
        <v>316</v>
      </c>
      <c r="C506" s="31"/>
      <c r="D506" s="57" t="s">
        <v>317</v>
      </c>
      <c r="E506" s="57"/>
      <c r="F506" s="57"/>
      <c r="G506" s="33"/>
      <c r="H506" s="33"/>
      <c r="I506" s="33"/>
      <c r="J506" s="33"/>
      <c r="K506" s="58"/>
      <c r="L506" s="8"/>
    </row>
    <row r="507" spans="1:18" hidden="1">
      <c r="A507" s="8" t="s">
        <v>129</v>
      </c>
    </row>
    <row r="508" spans="1:18">
      <c r="A508" s="8">
        <v>9</v>
      </c>
      <c r="B508" s="31" t="s">
        <v>318</v>
      </c>
      <c r="C508" s="31"/>
      <c r="D508" s="32" t="s">
        <v>319</v>
      </c>
      <c r="E508" s="33"/>
      <c r="F508" s="33"/>
      <c r="G508" s="34" t="s">
        <v>11</v>
      </c>
      <c r="H508" s="53">
        <v>15</v>
      </c>
      <c r="I508" s="53"/>
      <c r="J508" s="36"/>
      <c r="K508" s="37">
        <f>IF(AND(H508= "",I508= ""), 0, ROUND(ROUND(J508, 2) * ROUND(IF(I508="",H508,I508),  2), 2))</f>
        <v/>
      </c>
      <c r="L508" s="8"/>
      <c r="N508" s="38">
        <v>0.2</v>
      </c>
      <c r="R508" s="8">
        <v>867</v>
      </c>
    </row>
    <row r="509" spans="1:18" hidden="1">
      <c r="A509" s="8" t="s">
        <v>47</v>
      </c>
    </row>
    <row r="510" spans="1:18">
      <c r="A510" s="8">
        <v>9</v>
      </c>
      <c r="B510" s="31" t="s">
        <v>320</v>
      </c>
      <c r="C510" s="31"/>
      <c r="D510" s="32" t="s">
        <v>321</v>
      </c>
      <c r="E510" s="33"/>
      <c r="F510" s="33"/>
      <c r="G510" s="34" t="s">
        <v>46</v>
      </c>
      <c r="H510" s="35">
        <v>2</v>
      </c>
      <c r="I510" s="35"/>
      <c r="J510" s="36"/>
      <c r="K510" s="37">
        <f>IF(AND(H510= "",I510= ""), 0, ROUND(ROUND(J510, 2) * ROUND(IF(I510="",H510,I510),  0), 2))</f>
        <v/>
      </c>
      <c r="L510" s="8"/>
      <c r="N510" s="38">
        <v>0.2</v>
      </c>
      <c r="R510" s="8">
        <v>867</v>
      </c>
    </row>
    <row r="511" spans="1:18" hidden="1">
      <c r="A511" s="8" t="s">
        <v>47</v>
      </c>
    </row>
    <row r="512" spans="1:18" hidden="1">
      <c r="A512" s="8" t="s">
        <v>132</v>
      </c>
    </row>
    <row r="513" spans="1:18">
      <c r="A513" s="8">
        <v>8</v>
      </c>
      <c r="B513" s="31" t="s">
        <v>322</v>
      </c>
      <c r="C513" s="31"/>
      <c r="D513" s="57" t="s">
        <v>323</v>
      </c>
      <c r="E513" s="57"/>
      <c r="F513" s="57"/>
      <c r="G513" s="33"/>
      <c r="H513" s="33"/>
      <c r="I513" s="33"/>
      <c r="J513" s="33"/>
      <c r="K513" s="58"/>
      <c r="L513" s="8"/>
    </row>
    <row r="514" spans="1:18" hidden="1">
      <c r="A514" s="8" t="s">
        <v>129</v>
      </c>
    </row>
    <row r="515" spans="1:18">
      <c r="A515" s="8">
        <v>9</v>
      </c>
      <c r="B515" s="31" t="s">
        <v>324</v>
      </c>
      <c r="C515" s="31"/>
      <c r="D515" s="32" t="s">
        <v>325</v>
      </c>
      <c r="E515" s="33"/>
      <c r="F515" s="33"/>
      <c r="G515" s="34" t="s">
        <v>46</v>
      </c>
      <c r="H515" s="35">
        <v>1</v>
      </c>
      <c r="I515" s="35"/>
      <c r="J515" s="36"/>
      <c r="K515" s="37">
        <f>IF(AND(H515= "",I515= ""), 0, ROUND(ROUND(J515, 2) * ROUND(IF(I515="",H515,I515),  0), 2))</f>
        <v/>
      </c>
      <c r="L515" s="8"/>
      <c r="N515" s="38">
        <v>0.2</v>
      </c>
      <c r="R515" s="8">
        <v>867</v>
      </c>
    </row>
    <row r="516" spans="1:18" hidden="1">
      <c r="A516" s="8" t="s">
        <v>47</v>
      </c>
    </row>
    <row r="517" spans="1:18">
      <c r="A517" s="8">
        <v>9</v>
      </c>
      <c r="B517" s="31" t="s">
        <v>326</v>
      </c>
      <c r="C517" s="31"/>
      <c r="D517" s="32" t="s">
        <v>327</v>
      </c>
      <c r="E517" s="33"/>
      <c r="F517" s="33"/>
      <c r="G517" s="34" t="s">
        <v>11</v>
      </c>
      <c r="H517" s="53">
        <v>14.4</v>
      </c>
      <c r="I517" s="53"/>
      <c r="J517" s="36"/>
      <c r="K517" s="37">
        <f>IF(AND(H517= "",I517= ""), 0, ROUND(ROUND(J517, 2) * ROUND(IF(I517="",H517,I517),  2), 2))</f>
        <v/>
      </c>
      <c r="L517" s="8"/>
      <c r="N517" s="38">
        <v>0.2</v>
      </c>
      <c r="R517" s="8">
        <v>867</v>
      </c>
    </row>
    <row r="518" spans="1:18" hidden="1">
      <c r="A518" s="8" t="s">
        <v>47</v>
      </c>
    </row>
    <row r="519" spans="1:18" hidden="1">
      <c r="A519" s="8" t="s">
        <v>132</v>
      </c>
    </row>
    <row r="520" spans="1:18">
      <c r="A520" s="8">
        <v>8</v>
      </c>
      <c r="B520" s="31" t="s">
        <v>328</v>
      </c>
      <c r="C520" s="31"/>
      <c r="D520" s="57" t="s">
        <v>329</v>
      </c>
      <c r="E520" s="57"/>
      <c r="F520" s="57"/>
      <c r="G520" s="33"/>
      <c r="H520" s="33"/>
      <c r="I520" s="33"/>
      <c r="J520" s="33"/>
      <c r="K520" s="58"/>
      <c r="L520" s="8"/>
    </row>
    <row r="521" spans="1:18" hidden="1">
      <c r="A521" s="8" t="s">
        <v>129</v>
      </c>
    </row>
    <row r="522" spans="1:18">
      <c r="A522" s="8">
        <v>9</v>
      </c>
      <c r="B522" s="31" t="s">
        <v>330</v>
      </c>
      <c r="C522" s="31"/>
      <c r="D522" s="32" t="s">
        <v>331</v>
      </c>
      <c r="E522" s="33"/>
      <c r="F522" s="33"/>
      <c r="G522" s="34" t="s">
        <v>11</v>
      </c>
      <c r="H522" s="53">
        <v>20</v>
      </c>
      <c r="I522" s="53"/>
      <c r="J522" s="36"/>
      <c r="K522" s="37">
        <f>IF(AND(H522= "",I522= ""), 0, ROUND(ROUND(J522, 2) * ROUND(IF(I522="",H522,I522),  2), 2))</f>
        <v/>
      </c>
      <c r="L522" s="8"/>
      <c r="N522" s="38">
        <v>0.2</v>
      </c>
      <c r="R522" s="8">
        <v>867</v>
      </c>
    </row>
    <row r="523" spans="1:18" hidden="1">
      <c r="A523" s="8" t="s">
        <v>47</v>
      </c>
    </row>
    <row r="524" spans="1:18">
      <c r="A524" s="8">
        <v>9</v>
      </c>
      <c r="B524" s="31" t="s">
        <v>332</v>
      </c>
      <c r="C524" s="31"/>
      <c r="D524" s="32" t="s">
        <v>333</v>
      </c>
      <c r="E524" s="33"/>
      <c r="F524" s="33"/>
      <c r="G524" s="34" t="s">
        <v>63</v>
      </c>
      <c r="H524" s="35">
        <v>1</v>
      </c>
      <c r="I524" s="35"/>
      <c r="J524" s="36"/>
      <c r="K524" s="37">
        <f>IF(AND(H524= "",I524= ""), 0, ROUND(ROUND(J524, 2) * ROUND(IF(I524="",H524,I524),  0), 2))</f>
        <v/>
      </c>
      <c r="L524" s="8"/>
      <c r="N524" s="38">
        <v>0.2</v>
      </c>
      <c r="R524" s="8">
        <v>867</v>
      </c>
    </row>
    <row r="525" spans="1:18" hidden="1">
      <c r="A525" s="8" t="s">
        <v>47</v>
      </c>
    </row>
    <row r="526" spans="1:18">
      <c r="A526" s="8">
        <v>9</v>
      </c>
      <c r="B526" s="31" t="s">
        <v>334</v>
      </c>
      <c r="C526" s="31"/>
      <c r="D526" s="32" t="s">
        <v>335</v>
      </c>
      <c r="E526" s="33"/>
      <c r="F526" s="33"/>
      <c r="G526" s="34" t="s">
        <v>46</v>
      </c>
      <c r="H526" s="35">
        <v>1</v>
      </c>
      <c r="I526" s="35"/>
      <c r="J526" s="36"/>
      <c r="K526" s="37">
        <f>IF(AND(H526= "",I526= ""), 0, ROUND(ROUND(J526, 2) * ROUND(IF(I526="",H526,I526),  0), 2))</f>
        <v/>
      </c>
      <c r="L526" s="8"/>
      <c r="N526" s="38">
        <v>0.2</v>
      </c>
      <c r="R526" s="8">
        <v>867</v>
      </c>
    </row>
    <row r="527" spans="1:18" hidden="1">
      <c r="A527" s="8" t="s">
        <v>47</v>
      </c>
    </row>
    <row r="528" spans="1:18">
      <c r="A528" s="8">
        <v>9</v>
      </c>
      <c r="B528" s="31" t="s">
        <v>336</v>
      </c>
      <c r="C528" s="31"/>
      <c r="D528" s="32" t="s">
        <v>337</v>
      </c>
      <c r="E528" s="33"/>
      <c r="F528" s="33"/>
      <c r="G528" s="34" t="s">
        <v>46</v>
      </c>
      <c r="H528" s="35">
        <v>2</v>
      </c>
      <c r="I528" s="35"/>
      <c r="J528" s="36"/>
      <c r="K528" s="37">
        <f>IF(AND(H528= "",I528= ""), 0, ROUND(ROUND(J528, 2) * ROUND(IF(I528="",H528,I528),  0), 2))</f>
        <v/>
      </c>
      <c r="L528" s="8"/>
      <c r="N528" s="38">
        <v>0.2</v>
      </c>
      <c r="R528" s="8">
        <v>867</v>
      </c>
    </row>
    <row r="529" spans="1:18" hidden="1">
      <c r="A529" s="8" t="s">
        <v>47</v>
      </c>
    </row>
    <row r="530" spans="1:18" hidden="1">
      <c r="A530" s="8" t="s">
        <v>132</v>
      </c>
    </row>
    <row r="531" spans="1:18">
      <c r="A531" s="8">
        <v>8</v>
      </c>
      <c r="B531" s="31" t="s">
        <v>338</v>
      </c>
      <c r="C531" s="31"/>
      <c r="D531" s="57" t="s">
        <v>339</v>
      </c>
      <c r="E531" s="57"/>
      <c r="F531" s="57"/>
      <c r="G531" s="33"/>
      <c r="H531" s="33"/>
      <c r="I531" s="33"/>
      <c r="J531" s="33"/>
      <c r="K531" s="58"/>
      <c r="L531" s="8"/>
    </row>
    <row r="532" spans="1:18" hidden="1">
      <c r="A532" s="8" t="s">
        <v>129</v>
      </c>
    </row>
    <row r="533" spans="1:18">
      <c r="A533" s="8">
        <v>9</v>
      </c>
      <c r="B533" s="31" t="s">
        <v>340</v>
      </c>
      <c r="C533" s="31"/>
      <c r="D533" s="32" t="s">
        <v>341</v>
      </c>
      <c r="E533" s="33"/>
      <c r="F533" s="33"/>
      <c r="G533" s="34" t="s">
        <v>46</v>
      </c>
      <c r="H533" s="35">
        <v>1</v>
      </c>
      <c r="I533" s="35"/>
      <c r="J533" s="36"/>
      <c r="K533" s="37">
        <f>IF(AND(H533= "",I533= ""), 0, ROUND(ROUND(J533, 2) * ROUND(IF(I533="",H533,I533),  0), 2))</f>
        <v/>
      </c>
      <c r="L533" s="8"/>
      <c r="N533" s="38">
        <v>0.2</v>
      </c>
      <c r="R533" s="8">
        <v>867</v>
      </c>
    </row>
    <row r="534" spans="1:18" hidden="1">
      <c r="A534" s="8" t="s">
        <v>47</v>
      </c>
    </row>
    <row r="535" spans="1:18" hidden="1">
      <c r="A535" s="8" t="s">
        <v>132</v>
      </c>
    </row>
    <row r="536" spans="1:18">
      <c r="A536" s="8">
        <v>8</v>
      </c>
      <c r="B536" s="31" t="s">
        <v>342</v>
      </c>
      <c r="C536" s="31"/>
      <c r="D536" s="57" t="s">
        <v>343</v>
      </c>
      <c r="E536" s="57"/>
      <c r="F536" s="57"/>
      <c r="G536" s="33"/>
      <c r="H536" s="33"/>
      <c r="I536" s="33"/>
      <c r="J536" s="33"/>
      <c r="K536" s="58"/>
      <c r="L536" s="8"/>
    </row>
    <row r="537" spans="1:18" hidden="1">
      <c r="A537" s="8" t="s">
        <v>129</v>
      </c>
    </row>
    <row r="538" spans="1:18">
      <c r="A538" s="8">
        <v>9</v>
      </c>
      <c r="B538" s="31" t="s">
        <v>344</v>
      </c>
      <c r="C538" s="31"/>
      <c r="D538" s="32" t="s">
        <v>345</v>
      </c>
      <c r="E538" s="33"/>
      <c r="F538" s="33"/>
      <c r="G538" s="34" t="s">
        <v>11</v>
      </c>
      <c r="H538" s="53">
        <v>7.4</v>
      </c>
      <c r="I538" s="53"/>
      <c r="J538" s="36"/>
      <c r="K538" s="37">
        <f>IF(AND(H538= "",I538= ""), 0, ROUND(ROUND(J538, 2) * ROUND(IF(I538="",H538,I538),  2), 2))</f>
        <v/>
      </c>
      <c r="L538" s="8"/>
      <c r="N538" s="38">
        <v>0.2</v>
      </c>
      <c r="R538" s="8">
        <v>867</v>
      </c>
    </row>
    <row r="539" spans="1:18" hidden="1">
      <c r="A539" s="8" t="s">
        <v>47</v>
      </c>
    </row>
    <row r="540" spans="1:18">
      <c r="A540" s="8">
        <v>9</v>
      </c>
      <c r="B540" s="31" t="s">
        <v>346</v>
      </c>
      <c r="C540" s="31"/>
      <c r="D540" s="32" t="s">
        <v>341</v>
      </c>
      <c r="E540" s="33"/>
      <c r="F540" s="33"/>
      <c r="G540" s="34" t="s">
        <v>46</v>
      </c>
      <c r="H540" s="35">
        <v>1</v>
      </c>
      <c r="I540" s="35"/>
      <c r="J540" s="36"/>
      <c r="K540" s="37">
        <f>IF(AND(H540= "",I540= ""), 0, ROUND(ROUND(J540, 2) * ROUND(IF(I540="",H540,I540),  0), 2))</f>
        <v/>
      </c>
      <c r="L540" s="8"/>
      <c r="N540" s="38">
        <v>0.2</v>
      </c>
      <c r="R540" s="8">
        <v>867</v>
      </c>
    </row>
    <row r="541" spans="1:18" hidden="1">
      <c r="A541" s="8" t="s">
        <v>47</v>
      </c>
    </row>
    <row r="542" spans="1:18">
      <c r="A542" s="8">
        <v>9</v>
      </c>
      <c r="B542" s="31" t="s">
        <v>347</v>
      </c>
      <c r="C542" s="31"/>
      <c r="D542" s="32" t="s">
        <v>348</v>
      </c>
      <c r="E542" s="33"/>
      <c r="F542" s="33"/>
      <c r="G542" s="34" t="s">
        <v>46</v>
      </c>
      <c r="H542" s="35">
        <v>1</v>
      </c>
      <c r="I542" s="35"/>
      <c r="J542" s="36"/>
      <c r="K542" s="37">
        <f>IF(AND(H542= "",I542= ""), 0, ROUND(ROUND(J542, 2) * ROUND(IF(I542="",H542,I542),  0), 2))</f>
        <v/>
      </c>
      <c r="L542" s="8"/>
      <c r="N542" s="38">
        <v>0.2</v>
      </c>
      <c r="R542" s="8">
        <v>867</v>
      </c>
    </row>
    <row r="543" spans="1:18" hidden="1">
      <c r="A543" s="8" t="s">
        <v>47</v>
      </c>
    </row>
    <row r="544" spans="1:18" hidden="1">
      <c r="A544" s="8" t="s">
        <v>132</v>
      </c>
    </row>
    <row r="545" spans="1:18" hidden="1">
      <c r="A545" s="8" t="s">
        <v>133</v>
      </c>
    </row>
    <row r="546" spans="1:18">
      <c r="A546" s="8">
        <v>6</v>
      </c>
      <c r="B546" s="28" t="s">
        <v>349</v>
      </c>
      <c r="C546" s="28"/>
      <c r="D546" s="56" t="s">
        <v>350</v>
      </c>
      <c r="E546" s="56"/>
      <c r="F546" s="56"/>
      <c r="G546" s="56"/>
      <c r="H546" s="56"/>
      <c r="I546" s="56"/>
      <c r="J546" s="56"/>
      <c r="K546" s="56"/>
      <c r="L546" s="8"/>
    </row>
    <row r="547" spans="1:18" hidden="1">
      <c r="A547" s="8" t="s">
        <v>194</v>
      </c>
    </row>
    <row r="548" spans="1:18">
      <c r="A548" s="8">
        <v>8</v>
      </c>
      <c r="B548" s="31" t="s">
        <v>351</v>
      </c>
      <c r="C548" s="31"/>
      <c r="D548" s="57" t="s">
        <v>352</v>
      </c>
      <c r="E548" s="57"/>
      <c r="F548" s="57"/>
      <c r="G548" s="33"/>
      <c r="H548" s="33"/>
      <c r="I548" s="33"/>
      <c r="J548" s="33"/>
      <c r="K548" s="58"/>
      <c r="L548" s="8"/>
    </row>
    <row r="549" spans="1:18" hidden="1">
      <c r="A549" s="8" t="s">
        <v>129</v>
      </c>
    </row>
    <row r="550" spans="1:18">
      <c r="A550" s="8">
        <v>9</v>
      </c>
      <c r="B550" s="31" t="s">
        <v>353</v>
      </c>
      <c r="C550" s="31"/>
      <c r="D550" s="32" t="s">
        <v>354</v>
      </c>
      <c r="E550" s="33"/>
      <c r="F550" s="33"/>
      <c r="G550" s="34" t="s">
        <v>63</v>
      </c>
      <c r="H550" s="35">
        <v>1</v>
      </c>
      <c r="I550" s="35"/>
      <c r="J550" s="36"/>
      <c r="K550" s="37">
        <f>IF(AND(H550= "",I550= ""), 0, ROUND(ROUND(J550, 2) * ROUND(IF(I550="",H550,I550),  0), 2))</f>
        <v/>
      </c>
      <c r="L550" s="8"/>
      <c r="N550" s="38">
        <v>0.2</v>
      </c>
      <c r="R550" s="8">
        <v>867</v>
      </c>
    </row>
    <row r="551" spans="1:18" hidden="1">
      <c r="A551" s="8" t="s">
        <v>47</v>
      </c>
    </row>
    <row r="552" spans="1:18">
      <c r="A552" s="8">
        <v>9</v>
      </c>
      <c r="B552" s="31" t="s">
        <v>355</v>
      </c>
      <c r="C552" s="31"/>
      <c r="D552" s="32" t="s">
        <v>356</v>
      </c>
      <c r="E552" s="33"/>
      <c r="F552" s="33"/>
      <c r="G552" s="34" t="s">
        <v>46</v>
      </c>
      <c r="H552" s="35">
        <v>1</v>
      </c>
      <c r="I552" s="35"/>
      <c r="J552" s="36"/>
      <c r="K552" s="37">
        <f>IF(AND(H552= "",I552= ""), 0, ROUND(ROUND(J552, 2) * ROUND(IF(I552="",H552,I552),  0), 2))</f>
        <v/>
      </c>
      <c r="L552" s="8"/>
      <c r="N552" s="38">
        <v>0.2</v>
      </c>
      <c r="R552" s="8">
        <v>867</v>
      </c>
    </row>
    <row r="553" spans="1:18" hidden="1">
      <c r="A553" s="8" t="s">
        <v>47</v>
      </c>
    </row>
    <row r="554" spans="1:18">
      <c r="A554" s="8">
        <v>9</v>
      </c>
      <c r="B554" s="31" t="s">
        <v>357</v>
      </c>
      <c r="C554" s="31"/>
      <c r="D554" s="32" t="s">
        <v>358</v>
      </c>
      <c r="E554" s="33"/>
      <c r="F554" s="33"/>
      <c r="G554" s="34" t="s">
        <v>87</v>
      </c>
      <c r="H554" s="53">
        <v>15</v>
      </c>
      <c r="I554" s="53"/>
      <c r="J554" s="36"/>
      <c r="K554" s="37">
        <f>IF(AND(H554= "",I554= ""), 0, ROUND(ROUND(J554, 2) * ROUND(IF(I554="",H554,I554),  2), 2))</f>
        <v/>
      </c>
      <c r="L554" s="8"/>
      <c r="N554" s="38">
        <v>0.2</v>
      </c>
      <c r="R554" s="8">
        <v>867</v>
      </c>
    </row>
    <row r="555" spans="1:18" hidden="1">
      <c r="A555" s="8" t="s">
        <v>47</v>
      </c>
    </row>
    <row r="556" spans="1:18">
      <c r="A556" s="8">
        <v>9</v>
      </c>
      <c r="B556" s="31" t="s">
        <v>359</v>
      </c>
      <c r="C556" s="31"/>
      <c r="D556" s="32" t="s">
        <v>360</v>
      </c>
      <c r="E556" s="33"/>
      <c r="F556" s="33"/>
      <c r="G556" s="34" t="s">
        <v>46</v>
      </c>
      <c r="H556" s="35">
        <v>1</v>
      </c>
      <c r="I556" s="35"/>
      <c r="J556" s="36"/>
      <c r="K556" s="37">
        <f>IF(AND(H556= "",I556= ""), 0, ROUND(ROUND(J556, 2) * ROUND(IF(I556="",H556,I556),  0), 2))</f>
        <v/>
      </c>
      <c r="L556" s="8"/>
      <c r="N556" s="38">
        <v>0.2</v>
      </c>
      <c r="R556" s="8">
        <v>867</v>
      </c>
    </row>
    <row r="557" spans="1:18" hidden="1">
      <c r="A557" s="8" t="s">
        <v>47</v>
      </c>
    </row>
    <row r="558" spans="1:18">
      <c r="A558" s="8">
        <v>9</v>
      </c>
      <c r="B558" s="31" t="s">
        <v>361</v>
      </c>
      <c r="C558" s="31"/>
      <c r="D558" s="32" t="s">
        <v>362</v>
      </c>
      <c r="E558" s="33"/>
      <c r="F558" s="33"/>
      <c r="G558" s="34" t="s">
        <v>87</v>
      </c>
      <c r="H558" s="53">
        <v>15</v>
      </c>
      <c r="I558" s="53"/>
      <c r="J558" s="36"/>
      <c r="K558" s="37">
        <f>IF(AND(H558= "",I558= ""), 0, ROUND(ROUND(J558, 2) * ROUND(IF(I558="",H558,I558),  2), 2))</f>
        <v/>
      </c>
      <c r="L558" s="8"/>
      <c r="N558" s="38">
        <v>0.2</v>
      </c>
      <c r="R558" s="8">
        <v>867</v>
      </c>
    </row>
    <row r="559" spans="1:18" hidden="1">
      <c r="A559" s="8" t="s">
        <v>47</v>
      </c>
    </row>
    <row r="560" spans="1:18">
      <c r="A560" s="8">
        <v>9</v>
      </c>
      <c r="B560" s="31" t="s">
        <v>363</v>
      </c>
      <c r="C560" s="31"/>
      <c r="D560" s="32" t="s">
        <v>364</v>
      </c>
      <c r="E560" s="33"/>
      <c r="F560" s="33"/>
      <c r="G560" s="34" t="s">
        <v>46</v>
      </c>
      <c r="H560" s="35">
        <v>4</v>
      </c>
      <c r="I560" s="35"/>
      <c r="J560" s="36"/>
      <c r="K560" s="37">
        <f>IF(AND(H560= "",I560= ""), 0, ROUND(ROUND(J560, 2) * ROUND(IF(I560="",H560,I560),  0), 2))</f>
        <v/>
      </c>
      <c r="L560" s="8"/>
      <c r="N560" s="38">
        <v>0.2</v>
      </c>
      <c r="R560" s="8">
        <v>867</v>
      </c>
    </row>
    <row r="561" spans="1:18" hidden="1">
      <c r="A561" s="8" t="s">
        <v>47</v>
      </c>
    </row>
    <row r="562" spans="1:18" ht="20.4" customHeight="1">
      <c r="A562" s="8">
        <v>9</v>
      </c>
      <c r="B562" s="31" t="s">
        <v>365</v>
      </c>
      <c r="C562" s="31"/>
      <c r="D562" s="32" t="s">
        <v>366</v>
      </c>
      <c r="E562" s="33"/>
      <c r="F562" s="33"/>
      <c r="G562" s="34" t="s">
        <v>46</v>
      </c>
      <c r="H562" s="35">
        <v>1</v>
      </c>
      <c r="I562" s="35"/>
      <c r="J562" s="36"/>
      <c r="K562" s="37">
        <f>IF(AND(H562= "",I562= ""), 0, ROUND(ROUND(J562, 2) * ROUND(IF(I562="",H562,I562),  0), 2))</f>
        <v/>
      </c>
      <c r="L562" s="8"/>
      <c r="N562" s="38">
        <v>0.2</v>
      </c>
      <c r="R562" s="8">
        <v>867</v>
      </c>
    </row>
    <row r="563" spans="1:18" hidden="1">
      <c r="A563" s="8" t="s">
        <v>47</v>
      </c>
    </row>
    <row r="564" spans="1:18">
      <c r="A564" s="8">
        <v>9</v>
      </c>
      <c r="B564" s="31" t="s">
        <v>367</v>
      </c>
      <c r="C564" s="31"/>
      <c r="D564" s="32" t="s">
        <v>368</v>
      </c>
      <c r="E564" s="33"/>
      <c r="F564" s="33"/>
      <c r="G564" s="34" t="s">
        <v>46</v>
      </c>
      <c r="H564" s="35">
        <v>1</v>
      </c>
      <c r="I564" s="35"/>
      <c r="J564" s="36"/>
      <c r="K564" s="37">
        <f>IF(AND(H564= "",I564= ""), 0, ROUND(ROUND(J564, 2) * ROUND(IF(I564="",H564,I564),  0), 2))</f>
        <v/>
      </c>
      <c r="L564" s="8"/>
      <c r="N564" s="38">
        <v>0.2</v>
      </c>
      <c r="R564" s="8">
        <v>867</v>
      </c>
    </row>
    <row r="565" spans="1:18" hidden="1">
      <c r="A565" s="8" t="s">
        <v>47</v>
      </c>
    </row>
    <row r="566" spans="1:18">
      <c r="A566" s="8">
        <v>9</v>
      </c>
      <c r="B566" s="31" t="s">
        <v>369</v>
      </c>
      <c r="C566" s="31"/>
      <c r="D566" s="32" t="s">
        <v>370</v>
      </c>
      <c r="E566" s="33"/>
      <c r="F566" s="33"/>
      <c r="G566" s="34" t="s">
        <v>46</v>
      </c>
      <c r="H566" s="35">
        <v>16</v>
      </c>
      <c r="I566" s="35"/>
      <c r="J566" s="36"/>
      <c r="K566" s="37">
        <f>IF(AND(H566= "",I566= ""), 0, ROUND(ROUND(J566, 2) * ROUND(IF(I566="",H566,I566),  0), 2))</f>
        <v/>
      </c>
      <c r="L566" s="8"/>
      <c r="N566" s="38">
        <v>0.2</v>
      </c>
      <c r="R566" s="8">
        <v>867</v>
      </c>
    </row>
    <row r="567" spans="1:18" hidden="1">
      <c r="A567" s="8" t="s">
        <v>47</v>
      </c>
    </row>
    <row r="568" spans="1:18">
      <c r="A568" s="8">
        <v>9</v>
      </c>
      <c r="B568" s="31" t="s">
        <v>371</v>
      </c>
      <c r="C568" s="31"/>
      <c r="D568" s="32" t="s">
        <v>372</v>
      </c>
      <c r="E568" s="33"/>
      <c r="F568" s="33"/>
      <c r="G568" s="34" t="s">
        <v>46</v>
      </c>
      <c r="H568" s="35">
        <v>1</v>
      </c>
      <c r="I568" s="35"/>
      <c r="J568" s="36"/>
      <c r="K568" s="37">
        <f>IF(AND(H568= "",I568= ""), 0, ROUND(ROUND(J568, 2) * ROUND(IF(I568="",H568,I568),  0), 2))</f>
        <v/>
      </c>
      <c r="L568" s="8"/>
      <c r="N568" s="38">
        <v>0.2</v>
      </c>
      <c r="R568" s="8">
        <v>867</v>
      </c>
    </row>
    <row r="569" spans="1:18" hidden="1">
      <c r="A569" s="8" t="s">
        <v>47</v>
      </c>
    </row>
    <row r="570" spans="1:18">
      <c r="A570" s="8">
        <v>9</v>
      </c>
      <c r="B570" s="31" t="s">
        <v>373</v>
      </c>
      <c r="C570" s="31"/>
      <c r="D570" s="32" t="s">
        <v>374</v>
      </c>
      <c r="E570" s="33"/>
      <c r="F570" s="33"/>
      <c r="G570" s="34" t="s">
        <v>46</v>
      </c>
      <c r="H570" s="35">
        <v>8</v>
      </c>
      <c r="I570" s="35"/>
      <c r="J570" s="36"/>
      <c r="K570" s="37">
        <f>IF(AND(H570= "",I570= ""), 0, ROUND(ROUND(J570, 2) * ROUND(IF(I570="",H570,I570),  0), 2))</f>
        <v/>
      </c>
      <c r="L570" s="8"/>
      <c r="N570" s="38">
        <v>0.2</v>
      </c>
      <c r="R570" s="8">
        <v>867</v>
      </c>
    </row>
    <row r="571" spans="1:18" hidden="1">
      <c r="A571" s="8" t="s">
        <v>47</v>
      </c>
    </row>
    <row r="572" spans="1:18" hidden="1">
      <c r="A572" s="8" t="s">
        <v>132</v>
      </c>
    </row>
    <row r="573" spans="1:18">
      <c r="A573" s="8">
        <v>8</v>
      </c>
      <c r="B573" s="31" t="s">
        <v>375</v>
      </c>
      <c r="C573" s="31"/>
      <c r="D573" s="57" t="s">
        <v>376</v>
      </c>
      <c r="E573" s="57"/>
      <c r="F573" s="57"/>
      <c r="G573" s="33"/>
      <c r="H573" s="33"/>
      <c r="I573" s="33"/>
      <c r="J573" s="33"/>
      <c r="K573" s="58"/>
      <c r="L573" s="8"/>
    </row>
    <row r="574" spans="1:18" hidden="1">
      <c r="A574" s="8" t="s">
        <v>129</v>
      </c>
    </row>
    <row r="575" spans="1:18" ht="20.4" customHeight="1">
      <c r="A575" s="8">
        <v>9</v>
      </c>
      <c r="B575" s="31" t="s">
        <v>377</v>
      </c>
      <c r="C575" s="31"/>
      <c r="D575" s="32" t="s">
        <v>378</v>
      </c>
      <c r="E575" s="33"/>
      <c r="F575" s="33"/>
      <c r="G575" s="34" t="s">
        <v>46</v>
      </c>
      <c r="H575" s="35">
        <v>1</v>
      </c>
      <c r="I575" s="35"/>
      <c r="J575" s="36"/>
      <c r="K575" s="37">
        <f>IF(AND(H575= "",I575= ""), 0, ROUND(ROUND(J575, 2) * ROUND(IF(I575="",H575,I575),  0), 2))</f>
        <v/>
      </c>
      <c r="L575" s="8"/>
      <c r="N575" s="38">
        <v>0.2</v>
      </c>
      <c r="R575" s="8">
        <v>867</v>
      </c>
    </row>
    <row r="576" spans="1:18" hidden="1">
      <c r="A576" s="8" t="s">
        <v>47</v>
      </c>
    </row>
    <row r="577" spans="1:18">
      <c r="A577" s="8">
        <v>9</v>
      </c>
      <c r="B577" s="31" t="s">
        <v>379</v>
      </c>
      <c r="C577" s="31"/>
      <c r="D577" s="32" t="s">
        <v>380</v>
      </c>
      <c r="E577" s="33"/>
      <c r="F577" s="33"/>
      <c r="G577" s="34" t="s">
        <v>46</v>
      </c>
      <c r="H577" s="35">
        <v>1</v>
      </c>
      <c r="I577" s="35"/>
      <c r="J577" s="36"/>
      <c r="K577" s="37">
        <f>IF(AND(H577= "",I577= ""), 0, ROUND(ROUND(J577, 2) * ROUND(IF(I577="",H577,I577),  0), 2))</f>
        <v/>
      </c>
      <c r="L577" s="8"/>
      <c r="N577" s="38">
        <v>0.2</v>
      </c>
      <c r="R577" s="8">
        <v>867</v>
      </c>
    </row>
    <row r="578" spans="1:18" hidden="1">
      <c r="A578" s="8" t="s">
        <v>47</v>
      </c>
    </row>
    <row r="579" spans="1:18" hidden="1">
      <c r="A579" s="8" t="s">
        <v>132</v>
      </c>
    </row>
    <row r="580" spans="1:18">
      <c r="A580" s="8">
        <v>8</v>
      </c>
      <c r="B580" s="31" t="s">
        <v>381</v>
      </c>
      <c r="C580" s="31"/>
      <c r="D580" s="57" t="s">
        <v>382</v>
      </c>
      <c r="E580" s="57"/>
      <c r="F580" s="57"/>
      <c r="G580" s="33"/>
      <c r="H580" s="33"/>
      <c r="I580" s="33"/>
      <c r="J580" s="33"/>
      <c r="K580" s="58"/>
      <c r="L580" s="8"/>
    </row>
    <row r="581" spans="1:18" hidden="1">
      <c r="A581" s="8" t="s">
        <v>129</v>
      </c>
    </row>
    <row r="582" spans="1:18">
      <c r="A582" s="8">
        <v>9</v>
      </c>
      <c r="B582" s="31" t="s">
        <v>383</v>
      </c>
      <c r="C582" s="31"/>
      <c r="D582" s="32" t="s">
        <v>384</v>
      </c>
      <c r="E582" s="33"/>
      <c r="F582" s="33"/>
      <c r="G582" s="34" t="s">
        <v>46</v>
      </c>
      <c r="H582" s="35">
        <v>2</v>
      </c>
      <c r="I582" s="35"/>
      <c r="J582" s="36"/>
      <c r="K582" s="37">
        <f>IF(AND(H582= "",I582= ""), 0, ROUND(ROUND(J582, 2) * ROUND(IF(I582="",H582,I582),  0), 2))</f>
        <v/>
      </c>
      <c r="L582" s="8"/>
      <c r="N582" s="38">
        <v>0.2</v>
      </c>
      <c r="R582" s="8">
        <v>867</v>
      </c>
    </row>
    <row r="583" spans="1:18" hidden="1">
      <c r="A583" s="8" t="s">
        <v>47</v>
      </c>
    </row>
    <row r="584" spans="1:18">
      <c r="A584" s="8">
        <v>9</v>
      </c>
      <c r="B584" s="31" t="s">
        <v>385</v>
      </c>
      <c r="C584" s="31"/>
      <c r="D584" s="32" t="s">
        <v>386</v>
      </c>
      <c r="E584" s="33"/>
      <c r="F584" s="33"/>
      <c r="G584" s="34" t="s">
        <v>46</v>
      </c>
      <c r="H584" s="35">
        <v>1</v>
      </c>
      <c r="I584" s="35"/>
      <c r="J584" s="36"/>
      <c r="K584" s="37">
        <f>IF(AND(H584= "",I584= ""), 0, ROUND(ROUND(J584, 2) * ROUND(IF(I584="",H584,I584),  0), 2))</f>
        <v/>
      </c>
      <c r="L584" s="8"/>
      <c r="N584" s="38">
        <v>0.2</v>
      </c>
      <c r="R584" s="8">
        <v>867</v>
      </c>
    </row>
    <row r="585" spans="1:18" hidden="1">
      <c r="A585" s="8" t="s">
        <v>47</v>
      </c>
    </row>
    <row r="586" spans="1:18" hidden="1">
      <c r="A586" s="8" t="s">
        <v>132</v>
      </c>
    </row>
    <row r="587" spans="1:18">
      <c r="A587" s="8">
        <v>8</v>
      </c>
      <c r="B587" s="31" t="s">
        <v>387</v>
      </c>
      <c r="C587" s="31"/>
      <c r="D587" s="57" t="s">
        <v>388</v>
      </c>
      <c r="E587" s="57"/>
      <c r="F587" s="57"/>
      <c r="G587" s="33"/>
      <c r="H587" s="33"/>
      <c r="I587" s="33"/>
      <c r="J587" s="33"/>
      <c r="K587" s="58"/>
      <c r="L587" s="8"/>
    </row>
    <row r="588" spans="1:18" hidden="1">
      <c r="A588" s="8" t="s">
        <v>129</v>
      </c>
    </row>
    <row r="589" spans="1:18">
      <c r="A589" s="8">
        <v>9</v>
      </c>
      <c r="B589" s="31" t="s">
        <v>389</v>
      </c>
      <c r="C589" s="31"/>
      <c r="D589" s="32" t="s">
        <v>390</v>
      </c>
      <c r="E589" s="33"/>
      <c r="F589" s="33"/>
      <c r="G589" s="34" t="s">
        <v>46</v>
      </c>
      <c r="H589" s="35">
        <v>1</v>
      </c>
      <c r="I589" s="35"/>
      <c r="J589" s="36"/>
      <c r="K589" s="37">
        <f>IF(AND(H589= "",I589= ""), 0, ROUND(ROUND(J589, 2) * ROUND(IF(I589="",H589,I589),  0), 2))</f>
        <v/>
      </c>
      <c r="L589" s="8"/>
      <c r="N589" s="38">
        <v>0.2</v>
      </c>
      <c r="R589" s="8">
        <v>867</v>
      </c>
    </row>
    <row r="590" spans="1:18" hidden="1">
      <c r="A590" s="8" t="s">
        <v>47</v>
      </c>
    </row>
    <row r="591" spans="1:18">
      <c r="A591" s="8">
        <v>9</v>
      </c>
      <c r="B591" s="31" t="s">
        <v>391</v>
      </c>
      <c r="C591" s="31"/>
      <c r="D591" s="32" t="s">
        <v>392</v>
      </c>
      <c r="E591" s="33"/>
      <c r="F591" s="33"/>
      <c r="G591" s="34" t="s">
        <v>46</v>
      </c>
      <c r="H591" s="35">
        <v>1</v>
      </c>
      <c r="I591" s="35"/>
      <c r="J591" s="36"/>
      <c r="K591" s="37">
        <f>IF(AND(H591= "",I591= ""), 0, ROUND(ROUND(J591, 2) * ROUND(IF(I591="",H591,I591),  0), 2))</f>
        <v/>
      </c>
      <c r="L591" s="8"/>
      <c r="N591" s="38">
        <v>0.2</v>
      </c>
      <c r="R591" s="8">
        <v>867</v>
      </c>
    </row>
    <row r="592" spans="1:18" hidden="1">
      <c r="A592" s="8" t="s">
        <v>47</v>
      </c>
    </row>
    <row r="593" spans="1:18">
      <c r="A593" s="8">
        <v>9</v>
      </c>
      <c r="B593" s="31" t="s">
        <v>393</v>
      </c>
      <c r="C593" s="31"/>
      <c r="D593" s="32" t="s">
        <v>394</v>
      </c>
      <c r="E593" s="33"/>
      <c r="F593" s="33"/>
      <c r="G593" s="34" t="s">
        <v>46</v>
      </c>
      <c r="H593" s="35">
        <v>1</v>
      </c>
      <c r="I593" s="35"/>
      <c r="J593" s="36"/>
      <c r="K593" s="37">
        <f>IF(AND(H593= "",I593= ""), 0, ROUND(ROUND(J593, 2) * ROUND(IF(I593="",H593,I593),  0), 2))</f>
        <v/>
      </c>
      <c r="L593" s="8"/>
      <c r="N593" s="38">
        <v>0.2</v>
      </c>
      <c r="R593" s="8">
        <v>867</v>
      </c>
    </row>
    <row r="594" spans="1:18" hidden="1">
      <c r="A594" s="8" t="s">
        <v>47</v>
      </c>
    </row>
    <row r="595" spans="1:18">
      <c r="A595" s="8">
        <v>9</v>
      </c>
      <c r="B595" s="31" t="s">
        <v>395</v>
      </c>
      <c r="C595" s="31"/>
      <c r="D595" s="32" t="s">
        <v>396</v>
      </c>
      <c r="E595" s="33"/>
      <c r="F595" s="33"/>
      <c r="G595" s="34" t="s">
        <v>46</v>
      </c>
      <c r="H595" s="35">
        <v>1</v>
      </c>
      <c r="I595" s="35"/>
      <c r="J595" s="36"/>
      <c r="K595" s="37">
        <f>IF(AND(H595= "",I595= ""), 0, ROUND(ROUND(J595, 2) * ROUND(IF(I595="",H595,I595),  0), 2))</f>
        <v/>
      </c>
      <c r="L595" s="8"/>
      <c r="N595" s="38">
        <v>0.2</v>
      </c>
      <c r="R595" s="8">
        <v>867</v>
      </c>
    </row>
    <row r="596" spans="1:18" hidden="1">
      <c r="A596" s="8" t="s">
        <v>47</v>
      </c>
    </row>
    <row r="597" spans="1:18" hidden="1">
      <c r="A597" s="8" t="s">
        <v>132</v>
      </c>
    </row>
    <row r="598" spans="1:18" hidden="1">
      <c r="A598" s="8" t="s">
        <v>133</v>
      </c>
    </row>
    <row r="599" spans="1:18" hidden="1">
      <c r="A599" s="8" t="s">
        <v>50</v>
      </c>
    </row>
    <row r="600" spans="1:18">
      <c r="A600" s="8" t="s">
        <v>39</v>
      </c>
      <c r="B600" s="33"/>
      <c r="C600" s="33"/>
      <c r="D600" s="33"/>
      <c r="E600" s="33"/>
      <c r="F600" s="33"/>
      <c r="G600" s="33"/>
      <c r="H600" s="33"/>
      <c r="I600" s="33"/>
      <c r="J600" s="33"/>
      <c r="K600" s="33"/>
    </row>
    <row r="601" spans="1:18" ht="26.4" customHeight="1">
      <c r="B601" s="33"/>
      <c r="C601" s="33"/>
      <c r="D601" s="39" t="s">
        <v>298</v>
      </c>
      <c r="E601" s="40"/>
      <c r="F601" s="40"/>
      <c r="G601" s="41"/>
      <c r="H601" s="41"/>
      <c r="I601" s="41"/>
      <c r="J601" s="41"/>
      <c r="K601" s="42"/>
    </row>
    <row r="602" spans="1:18">
      <c r="B602" s="33"/>
      <c r="C602" s="33"/>
      <c r="D602" s="43"/>
      <c r="E602" s="8"/>
      <c r="F602" s="8"/>
      <c r="G602" s="8"/>
      <c r="H602" s="8"/>
      <c r="I602" s="8"/>
      <c r="J602" s="8"/>
      <c r="K602" s="9"/>
    </row>
    <row r="603" spans="1:18">
      <c r="B603" s="33"/>
      <c r="C603" s="33"/>
      <c r="D603" s="44" t="s">
        <v>55</v>
      </c>
      <c r="E603" s="45"/>
      <c r="F603" s="45"/>
      <c r="G603" s="46">
        <f>SUMIF(L475:L600, IF(L474="","",L474), K475:K600)</f>
        <v/>
      </c>
      <c r="H603" s="46"/>
      <c r="I603" s="46"/>
      <c r="J603" s="46"/>
      <c r="K603" s="47"/>
    </row>
    <row r="604" spans="1:18" hidden="1">
      <c r="B604" s="33"/>
      <c r="C604" s="33"/>
      <c r="D604" s="48" t="s">
        <v>56</v>
      </c>
      <c r="E604" s="49"/>
      <c r="F604" s="49"/>
      <c r="G604" s="50">
        <f>ROUND(SUMIF(L475:L600, IF(L474="","",L474), K475:K600) * 0.2, 2)</f>
        <v/>
      </c>
      <c r="H604" s="50"/>
      <c r="I604" s="50"/>
      <c r="J604" s="50"/>
      <c r="K604" s="51"/>
    </row>
    <row r="605" spans="1:18" hidden="1">
      <c r="B605" s="33"/>
      <c r="C605" s="33"/>
      <c r="D605" s="44" t="s">
        <v>57</v>
      </c>
      <c r="E605" s="45"/>
      <c r="F605" s="45"/>
      <c r="G605" s="46">
        <f>SUM(G603:G604)</f>
        <v/>
      </c>
      <c r="H605" s="46"/>
      <c r="I605" s="46"/>
      <c r="J605" s="46"/>
      <c r="K605" s="47"/>
    </row>
    <row r="606" spans="1:18" ht="15.6" customHeight="1">
      <c r="A606" s="8">
        <v>3</v>
      </c>
      <c r="B606" s="28">
        <v>9</v>
      </c>
      <c r="C606" s="28"/>
      <c r="D606" s="29" t="s">
        <v>397</v>
      </c>
      <c r="E606" s="29"/>
      <c r="F606" s="29"/>
      <c r="G606" s="29"/>
      <c r="H606" s="29"/>
      <c r="I606" s="29"/>
      <c r="J606" s="29"/>
      <c r="K606" s="29"/>
      <c r="L606" s="8"/>
    </row>
    <row r="607" spans="1:18">
      <c r="A607" s="8">
        <v>4</v>
      </c>
      <c r="B607" s="28" t="s">
        <v>398</v>
      </c>
      <c r="C607" s="28"/>
      <c r="D607" s="30" t="s">
        <v>93</v>
      </c>
      <c r="E607" s="30"/>
      <c r="F607" s="30"/>
      <c r="G607" s="30"/>
      <c r="H607" s="30"/>
      <c r="I607" s="30"/>
      <c r="J607" s="30"/>
      <c r="K607" s="30"/>
      <c r="L607" s="8"/>
    </row>
    <row r="608" spans="1:18" ht="26.4" customHeight="1">
      <c r="A608" s="8">
        <v>5</v>
      </c>
      <c r="B608" s="28" t="s">
        <v>399</v>
      </c>
      <c r="C608" s="28"/>
      <c r="D608" s="52" t="s">
        <v>400</v>
      </c>
      <c r="E608" s="52"/>
      <c r="F608" s="52"/>
      <c r="G608" s="52"/>
      <c r="H608" s="52"/>
      <c r="I608" s="52"/>
      <c r="J608" s="52"/>
      <c r="K608" s="52"/>
      <c r="L608" s="8"/>
    </row>
    <row r="609" spans="1:18" hidden="1">
      <c r="A609" s="8" t="s">
        <v>68</v>
      </c>
    </row>
    <row r="610" spans="1:18" ht="20.4" customHeight="1">
      <c r="A610" s="8">
        <v>9</v>
      </c>
      <c r="B610" s="31" t="s">
        <v>401</v>
      </c>
      <c r="C610" s="31"/>
      <c r="D610" s="32" t="s">
        <v>402</v>
      </c>
      <c r="E610" s="33"/>
      <c r="F610" s="33"/>
      <c r="G610" s="34" t="s">
        <v>46</v>
      </c>
      <c r="H610" s="35">
        <v>1</v>
      </c>
      <c r="I610" s="35"/>
      <c r="J610" s="36"/>
      <c r="K610" s="37">
        <f>IF(AND(H610= "",I610= ""), 0, ROUND(ROUND(J610, 2) * ROUND(IF(I610="",H610,I610),  0), 2))</f>
        <v/>
      </c>
      <c r="L610" s="8"/>
      <c r="N610" s="38">
        <v>0.2</v>
      </c>
      <c r="R610" s="8">
        <v>867</v>
      </c>
    </row>
    <row r="611" spans="1:18" hidden="1">
      <c r="A611" s="8" t="s">
        <v>47</v>
      </c>
    </row>
    <row r="612" spans="1:18" hidden="1">
      <c r="A612" s="8" t="s">
        <v>71</v>
      </c>
    </row>
    <row r="613" spans="1:18">
      <c r="A613" s="8">
        <v>5</v>
      </c>
      <c r="B613" s="28" t="s">
        <v>403</v>
      </c>
      <c r="C613" s="28"/>
      <c r="D613" s="52" t="s">
        <v>404</v>
      </c>
      <c r="E613" s="52"/>
      <c r="F613" s="52"/>
      <c r="G613" s="52"/>
      <c r="H613" s="52"/>
      <c r="I613" s="52"/>
      <c r="J613" s="52"/>
      <c r="K613" s="52"/>
      <c r="L613" s="8"/>
    </row>
    <row r="614" spans="1:18" hidden="1">
      <c r="A614" s="8" t="s">
        <v>68</v>
      </c>
    </row>
    <row r="615" spans="1:18" ht="20.4" customHeight="1">
      <c r="A615" s="8">
        <v>9</v>
      </c>
      <c r="B615" s="31" t="s">
        <v>405</v>
      </c>
      <c r="C615" s="31"/>
      <c r="D615" s="32" t="s">
        <v>402</v>
      </c>
      <c r="E615" s="33"/>
      <c r="F615" s="33"/>
      <c r="G615" s="34" t="s">
        <v>46</v>
      </c>
      <c r="H615" s="35">
        <v>1</v>
      </c>
      <c r="I615" s="35"/>
      <c r="J615" s="36"/>
      <c r="K615" s="37">
        <f>IF(AND(H615= "",I615= ""), 0, ROUND(ROUND(J615, 2) * ROUND(IF(I615="",H615,I615),  0), 2))</f>
        <v/>
      </c>
      <c r="L615" s="8"/>
      <c r="N615" s="38">
        <v>0.2</v>
      </c>
      <c r="R615" s="8">
        <v>867</v>
      </c>
    </row>
    <row r="616" spans="1:18" hidden="1">
      <c r="A616" s="8" t="s">
        <v>47</v>
      </c>
    </row>
    <row r="617" spans="1:18" hidden="1">
      <c r="A617" s="8" t="s">
        <v>71</v>
      </c>
    </row>
    <row r="618" spans="1:18" ht="26.4" customHeight="1">
      <c r="A618" s="8">
        <v>5</v>
      </c>
      <c r="B618" s="28" t="s">
        <v>406</v>
      </c>
      <c r="C618" s="28"/>
      <c r="D618" s="52" t="s">
        <v>407</v>
      </c>
      <c r="E618" s="52"/>
      <c r="F618" s="52"/>
      <c r="G618" s="52"/>
      <c r="H618" s="52"/>
      <c r="I618" s="52"/>
      <c r="J618" s="52"/>
      <c r="K618" s="52"/>
      <c r="L618" s="8"/>
    </row>
    <row r="619" spans="1:18" hidden="1">
      <c r="A619" s="8" t="s">
        <v>68</v>
      </c>
    </row>
    <row r="620" spans="1:18" ht="20.4" customHeight="1">
      <c r="A620" s="8">
        <v>9</v>
      </c>
      <c r="B620" s="31" t="s">
        <v>408</v>
      </c>
      <c r="C620" s="31"/>
      <c r="D620" s="32" t="s">
        <v>409</v>
      </c>
      <c r="E620" s="33"/>
      <c r="F620" s="33"/>
      <c r="G620" s="34" t="s">
        <v>63</v>
      </c>
      <c r="H620" s="35">
        <v>1</v>
      </c>
      <c r="I620" s="35"/>
      <c r="J620" s="36"/>
      <c r="K620" s="37">
        <f>IF(AND(H620= "",I620= ""), 0, ROUND(ROUND(J620, 2) * ROUND(IF(I620="",H620,I620),  0), 2))</f>
        <v/>
      </c>
      <c r="L620" s="8"/>
      <c r="N620" s="38">
        <v>0.2</v>
      </c>
      <c r="R620" s="8">
        <v>867</v>
      </c>
    </row>
    <row r="621" spans="1:18" hidden="1">
      <c r="A621" s="8" t="s">
        <v>47</v>
      </c>
    </row>
    <row r="622" spans="1:18" hidden="1">
      <c r="A622" s="8" t="s">
        <v>71</v>
      </c>
    </row>
    <row r="623" spans="1:18">
      <c r="A623" s="8">
        <v>5</v>
      </c>
      <c r="B623" s="28" t="s">
        <v>410</v>
      </c>
      <c r="C623" s="28"/>
      <c r="D623" s="52" t="s">
        <v>411</v>
      </c>
      <c r="E623" s="52"/>
      <c r="F623" s="52"/>
      <c r="G623" s="52"/>
      <c r="H623" s="52"/>
      <c r="I623" s="52"/>
      <c r="J623" s="52"/>
      <c r="K623" s="52"/>
      <c r="L623" s="8"/>
    </row>
    <row r="624" spans="1:18" hidden="1">
      <c r="A624" s="8" t="s">
        <v>68</v>
      </c>
    </row>
    <row r="625" spans="1:18">
      <c r="A625" s="8">
        <v>9</v>
      </c>
      <c r="B625" s="31" t="s">
        <v>412</v>
      </c>
      <c r="C625" s="31"/>
      <c r="D625" s="32" t="s">
        <v>413</v>
      </c>
      <c r="E625" s="33"/>
      <c r="F625" s="33"/>
      <c r="G625" s="34" t="s">
        <v>63</v>
      </c>
      <c r="H625" s="35">
        <v>1</v>
      </c>
      <c r="I625" s="35"/>
      <c r="J625" s="36"/>
      <c r="K625" s="37">
        <f>IF(AND(H625= "",I625= ""), 0, ROUND(ROUND(J625, 2) * ROUND(IF(I625="",H625,I625),  0), 2))</f>
        <v/>
      </c>
      <c r="L625" s="8"/>
      <c r="N625" s="38">
        <v>0.2</v>
      </c>
      <c r="R625" s="8">
        <v>867</v>
      </c>
    </row>
    <row r="626" spans="1:18" hidden="1">
      <c r="A626" s="8" t="s">
        <v>47</v>
      </c>
    </row>
    <row r="627" spans="1:18" hidden="1">
      <c r="A627" s="8" t="s">
        <v>71</v>
      </c>
    </row>
    <row r="628" spans="1:18" ht="26.4" customHeight="1">
      <c r="A628" s="8">
        <v>5</v>
      </c>
      <c r="B628" s="28" t="s">
        <v>414</v>
      </c>
      <c r="C628" s="28"/>
      <c r="D628" s="52" t="s">
        <v>415</v>
      </c>
      <c r="E628" s="52"/>
      <c r="F628" s="52"/>
      <c r="G628" s="52"/>
      <c r="H628" s="52"/>
      <c r="I628" s="52"/>
      <c r="J628" s="52"/>
      <c r="K628" s="52"/>
      <c r="L628" s="8"/>
    </row>
    <row r="629" spans="1:18" hidden="1">
      <c r="A629" s="8" t="s">
        <v>68</v>
      </c>
    </row>
    <row r="630" spans="1:18" hidden="1">
      <c r="A630" s="8" t="s">
        <v>68</v>
      </c>
    </row>
    <row r="631" spans="1:18" ht="20.4" customHeight="1">
      <c r="A631" s="8">
        <v>9</v>
      </c>
      <c r="B631" s="31" t="s">
        <v>416</v>
      </c>
      <c r="C631" s="31"/>
      <c r="D631" s="32" t="s">
        <v>417</v>
      </c>
      <c r="E631" s="33"/>
      <c r="F631" s="33"/>
      <c r="G631" s="34" t="s">
        <v>46</v>
      </c>
      <c r="H631" s="35">
        <v>1</v>
      </c>
      <c r="I631" s="35"/>
      <c r="J631" s="36"/>
      <c r="K631" s="37">
        <f>IF(AND(H631= "",I631= ""), 0, ROUND(ROUND(J631, 2) * ROUND(IF(I631="",H631,I631),  0), 2))</f>
        <v/>
      </c>
      <c r="L631" s="8"/>
      <c r="N631" s="38">
        <v>0.2</v>
      </c>
      <c r="R631" s="8">
        <v>867</v>
      </c>
    </row>
    <row r="632" spans="1:18" hidden="1">
      <c r="A632" s="8" t="s">
        <v>47</v>
      </c>
    </row>
    <row r="633" spans="1:18" hidden="1">
      <c r="A633" s="8" t="s">
        <v>71</v>
      </c>
    </row>
    <row r="634" spans="1:18">
      <c r="A634" s="8">
        <v>5</v>
      </c>
      <c r="B634" s="28" t="s">
        <v>418</v>
      </c>
      <c r="C634" s="28"/>
      <c r="D634" s="52" t="s">
        <v>419</v>
      </c>
      <c r="E634" s="52"/>
      <c r="F634" s="52"/>
      <c r="G634" s="52"/>
      <c r="H634" s="52"/>
      <c r="I634" s="52"/>
      <c r="J634" s="52"/>
      <c r="K634" s="52"/>
      <c r="L634" s="8"/>
    </row>
    <row r="635" spans="1:18" hidden="1">
      <c r="A635" s="59" t="s">
        <v>420</v>
      </c>
    </row>
    <row r="636" spans="1:18">
      <c r="A636" s="8">
        <v>9</v>
      </c>
      <c r="B636" s="31" t="s">
        <v>421</v>
      </c>
      <c r="C636" s="31"/>
      <c r="D636" s="32" t="s">
        <v>422</v>
      </c>
      <c r="E636" s="33"/>
      <c r="F636" s="33"/>
      <c r="G636" s="34" t="s">
        <v>46</v>
      </c>
      <c r="H636" s="35">
        <v>2</v>
      </c>
      <c r="I636" s="35"/>
      <c r="J636" s="36"/>
      <c r="K636" s="37">
        <f>IF(AND(H636= "",I636= ""), 0, ROUND(ROUND(J636, 2) * ROUND(IF(I636="",H636,I636),  0), 2))</f>
        <v/>
      </c>
      <c r="L636" s="8"/>
      <c r="N636" s="38">
        <v>0.2</v>
      </c>
      <c r="R636" s="8">
        <v>867</v>
      </c>
    </row>
    <row r="637" spans="1:18" hidden="1">
      <c r="A637" s="8" t="s">
        <v>47</v>
      </c>
    </row>
    <row r="638" spans="1:18" hidden="1">
      <c r="A638" s="8" t="s">
        <v>71</v>
      </c>
    </row>
    <row r="639" spans="1:18" ht="26.4" customHeight="1">
      <c r="A639" s="8">
        <v>5</v>
      </c>
      <c r="B639" s="28" t="s">
        <v>423</v>
      </c>
      <c r="C639" s="28"/>
      <c r="D639" s="52" t="s">
        <v>424</v>
      </c>
      <c r="E639" s="52"/>
      <c r="F639" s="52"/>
      <c r="G639" s="52"/>
      <c r="H639" s="52"/>
      <c r="I639" s="52"/>
      <c r="J639" s="52"/>
      <c r="K639" s="52"/>
      <c r="L639" s="8"/>
    </row>
    <row r="640" spans="1:18" hidden="1">
      <c r="A640" s="59" t="s">
        <v>420</v>
      </c>
    </row>
    <row r="641" spans="1:18">
      <c r="A641" s="8">
        <v>9</v>
      </c>
      <c r="B641" s="31" t="s">
        <v>425</v>
      </c>
      <c r="C641" s="31"/>
      <c r="D641" s="32" t="s">
        <v>426</v>
      </c>
      <c r="E641" s="33"/>
      <c r="F641" s="33"/>
      <c r="G641" s="34" t="s">
        <v>46</v>
      </c>
      <c r="H641" s="35">
        <v>1</v>
      </c>
      <c r="I641" s="35"/>
      <c r="J641" s="36"/>
      <c r="K641" s="37">
        <f>IF(AND(H641= "",I641= ""), 0, ROUND(ROUND(J641, 2) * ROUND(IF(I641="",H641,I641),  0), 2))</f>
        <v/>
      </c>
      <c r="L641" s="8"/>
      <c r="N641" s="38">
        <v>0.2</v>
      </c>
      <c r="R641" s="8">
        <v>867</v>
      </c>
    </row>
    <row r="642" spans="1:18" hidden="1">
      <c r="A642" s="8" t="s">
        <v>47</v>
      </c>
    </row>
    <row r="643" spans="1:18" hidden="1">
      <c r="A643" s="8" t="s">
        <v>71</v>
      </c>
    </row>
    <row r="644" spans="1:18" ht="26.4" customHeight="1">
      <c r="A644" s="8">
        <v>5</v>
      </c>
      <c r="B644" s="28" t="s">
        <v>427</v>
      </c>
      <c r="C644" s="28"/>
      <c r="D644" s="52" t="s">
        <v>428</v>
      </c>
      <c r="E644" s="52"/>
      <c r="F644" s="52"/>
      <c r="G644" s="52"/>
      <c r="H644" s="52"/>
      <c r="I644" s="52"/>
      <c r="J644" s="52"/>
      <c r="K644" s="52"/>
      <c r="L644" s="8"/>
    </row>
    <row r="645" spans="1:18" hidden="1">
      <c r="A645" s="59" t="s">
        <v>420</v>
      </c>
    </row>
    <row r="646" spans="1:18" ht="20.4" customHeight="1">
      <c r="A646" s="8">
        <v>9</v>
      </c>
      <c r="B646" s="31" t="s">
        <v>429</v>
      </c>
      <c r="C646" s="31"/>
      <c r="D646" s="32" t="s">
        <v>430</v>
      </c>
      <c r="E646" s="33"/>
      <c r="F646" s="33"/>
      <c r="G646" s="34" t="s">
        <v>46</v>
      </c>
      <c r="H646" s="35">
        <v>2</v>
      </c>
      <c r="I646" s="35"/>
      <c r="J646" s="36"/>
      <c r="K646" s="37">
        <f>IF(AND(H646= "",I646= ""), 0, ROUND(ROUND(J646, 2) * ROUND(IF(I646="",H646,I646),  0), 2))</f>
        <v/>
      </c>
      <c r="L646" s="8"/>
      <c r="N646" s="38">
        <v>0.2</v>
      </c>
      <c r="R646" s="8">
        <v>867</v>
      </c>
    </row>
    <row r="647" spans="1:18" hidden="1">
      <c r="A647" s="8" t="s">
        <v>47</v>
      </c>
    </row>
    <row r="648" spans="1:18" ht="20.4" customHeight="1">
      <c r="A648" s="8">
        <v>9</v>
      </c>
      <c r="B648" s="31" t="s">
        <v>431</v>
      </c>
      <c r="C648" s="31"/>
      <c r="D648" s="32" t="s">
        <v>432</v>
      </c>
      <c r="E648" s="33"/>
      <c r="F648" s="33"/>
      <c r="G648" s="34" t="s">
        <v>46</v>
      </c>
      <c r="H648" s="35">
        <v>1</v>
      </c>
      <c r="I648" s="35"/>
      <c r="J648" s="36"/>
      <c r="K648" s="37">
        <f>IF(AND(H648= "",I648= ""), 0, ROUND(ROUND(J648, 2) * ROUND(IF(I648="",H648,I648),  0), 2))</f>
        <v/>
      </c>
      <c r="L648" s="8"/>
      <c r="N648" s="38">
        <v>0.2</v>
      </c>
      <c r="R648" s="8">
        <v>867</v>
      </c>
    </row>
    <row r="649" spans="1:18" hidden="1">
      <c r="A649" s="8" t="s">
        <v>47</v>
      </c>
    </row>
    <row r="650" spans="1:18" hidden="1">
      <c r="A650" s="8" t="s">
        <v>71</v>
      </c>
    </row>
    <row r="651" spans="1:18" ht="26.4" customHeight="1">
      <c r="A651" s="8">
        <v>5</v>
      </c>
      <c r="B651" s="28" t="s">
        <v>433</v>
      </c>
      <c r="C651" s="28"/>
      <c r="D651" s="52" t="s">
        <v>434</v>
      </c>
      <c r="E651" s="52"/>
      <c r="F651" s="52"/>
      <c r="G651" s="52"/>
      <c r="H651" s="52"/>
      <c r="I651" s="52"/>
      <c r="J651" s="52"/>
      <c r="K651" s="52"/>
      <c r="L651" s="8"/>
    </row>
    <row r="652" spans="1:18" hidden="1">
      <c r="A652" s="59" t="s">
        <v>420</v>
      </c>
    </row>
    <row r="653" spans="1:18" ht="20.4" customHeight="1">
      <c r="A653" s="8">
        <v>9</v>
      </c>
      <c r="B653" s="31" t="s">
        <v>435</v>
      </c>
      <c r="C653" s="31"/>
      <c r="D653" s="32" t="s">
        <v>436</v>
      </c>
      <c r="E653" s="33"/>
      <c r="F653" s="33"/>
      <c r="G653" s="34" t="s">
        <v>63</v>
      </c>
      <c r="H653" s="35">
        <v>1</v>
      </c>
      <c r="I653" s="35"/>
      <c r="J653" s="36"/>
      <c r="K653" s="37">
        <f>IF(AND(H653= "",I653= ""), 0, ROUND(ROUND(J653, 2) * ROUND(IF(I653="",H653,I653),  0), 2))</f>
        <v/>
      </c>
      <c r="L653" s="8"/>
      <c r="N653" s="38">
        <v>0.2</v>
      </c>
      <c r="R653" s="8">
        <v>867</v>
      </c>
    </row>
    <row r="654" spans="1:18" hidden="1">
      <c r="A654" s="8" t="s">
        <v>47</v>
      </c>
    </row>
    <row r="655" spans="1:18" hidden="1">
      <c r="A655" s="8" t="s">
        <v>71</v>
      </c>
    </row>
    <row r="656" spans="1:18" hidden="1">
      <c r="A656" s="8" t="s">
        <v>50</v>
      </c>
    </row>
    <row r="657" spans="1:18">
      <c r="A657" s="8">
        <v>4</v>
      </c>
      <c r="B657" s="28" t="s">
        <v>437</v>
      </c>
      <c r="C657" s="28"/>
      <c r="D657" s="30" t="s">
        <v>438</v>
      </c>
      <c r="E657" s="30"/>
      <c r="F657" s="30"/>
      <c r="G657" s="30"/>
      <c r="H657" s="30"/>
      <c r="I657" s="30"/>
      <c r="J657" s="30"/>
      <c r="K657" s="30"/>
      <c r="L657" s="8"/>
    </row>
    <row r="658" spans="1:18" hidden="1">
      <c r="A658" s="8">
        <v>5</v>
      </c>
    </row>
    <row r="659" spans="1:18" hidden="1">
      <c r="A659" s="8" t="s">
        <v>71</v>
      </c>
    </row>
    <row r="660" spans="1:18" hidden="1">
      <c r="A660" s="8">
        <v>5</v>
      </c>
    </row>
    <row r="661" spans="1:18" hidden="1">
      <c r="A661" s="8" t="s">
        <v>71</v>
      </c>
    </row>
    <row r="662" spans="1:18">
      <c r="A662" s="8">
        <v>5</v>
      </c>
      <c r="B662" s="28" t="s">
        <v>439</v>
      </c>
      <c r="C662" s="28"/>
      <c r="D662" s="52" t="s">
        <v>440</v>
      </c>
      <c r="E662" s="52"/>
      <c r="F662" s="52"/>
      <c r="G662" s="52"/>
      <c r="H662" s="52"/>
      <c r="I662" s="52"/>
      <c r="J662" s="52"/>
      <c r="K662" s="52"/>
      <c r="L662" s="8"/>
    </row>
    <row r="663" spans="1:18" hidden="1">
      <c r="A663" s="8" t="s">
        <v>68</v>
      </c>
    </row>
    <row r="664" spans="1:18">
      <c r="A664" s="8">
        <v>9</v>
      </c>
      <c r="B664" s="31" t="s">
        <v>441</v>
      </c>
      <c r="C664" s="31"/>
      <c r="D664" s="32" t="s">
        <v>442</v>
      </c>
      <c r="E664" s="33"/>
      <c r="F664" s="33"/>
      <c r="G664" s="34" t="s">
        <v>63</v>
      </c>
      <c r="H664" s="35">
        <v>1</v>
      </c>
      <c r="I664" s="35"/>
      <c r="J664" s="36"/>
      <c r="K664" s="37">
        <f>IF(AND(H664= "",I664= ""), 0, ROUND(ROUND(J664, 2) * ROUND(IF(I664="",H664,I664),  0), 2))</f>
        <v/>
      </c>
      <c r="L664" s="8"/>
      <c r="N664" s="38">
        <v>0.2</v>
      </c>
      <c r="R664" s="8">
        <v>867</v>
      </c>
    </row>
    <row r="665" spans="1:18" hidden="1">
      <c r="A665" s="8" t="s">
        <v>47</v>
      </c>
    </row>
    <row r="666" spans="1:18" hidden="1">
      <c r="A666" s="8" t="s">
        <v>71</v>
      </c>
    </row>
    <row r="667" spans="1:18">
      <c r="A667" s="8">
        <v>5</v>
      </c>
      <c r="B667" s="28" t="s">
        <v>443</v>
      </c>
      <c r="C667" s="28"/>
      <c r="D667" s="52" t="s">
        <v>444</v>
      </c>
      <c r="E667" s="52"/>
      <c r="F667" s="52"/>
      <c r="G667" s="52"/>
      <c r="H667" s="52"/>
      <c r="I667" s="52"/>
      <c r="J667" s="52"/>
      <c r="K667" s="52"/>
      <c r="L667" s="8"/>
    </row>
    <row r="668" spans="1:18" hidden="1">
      <c r="A668" s="59" t="s">
        <v>420</v>
      </c>
    </row>
    <row r="669" spans="1:18" hidden="1">
      <c r="A669" s="8" t="s">
        <v>71</v>
      </c>
    </row>
    <row r="670" spans="1:18">
      <c r="A670" s="8">
        <v>5</v>
      </c>
      <c r="B670" s="28" t="s">
        <v>445</v>
      </c>
      <c r="C670" s="28"/>
      <c r="D670" s="52" t="s">
        <v>446</v>
      </c>
      <c r="E670" s="52"/>
      <c r="F670" s="52"/>
      <c r="G670" s="52"/>
      <c r="H670" s="52"/>
      <c r="I670" s="52"/>
      <c r="J670" s="52"/>
      <c r="K670" s="52"/>
      <c r="L670" s="8"/>
    </row>
    <row r="671" spans="1:18" hidden="1">
      <c r="A671" s="8">
        <v>6</v>
      </c>
    </row>
    <row r="672" spans="1:18" hidden="1">
      <c r="A672" s="8" t="s">
        <v>133</v>
      </c>
    </row>
    <row r="673" spans="1:18">
      <c r="A673" s="8">
        <v>6</v>
      </c>
      <c r="B673" s="28" t="s">
        <v>447</v>
      </c>
      <c r="C673" s="28"/>
      <c r="D673" s="56" t="s">
        <v>448</v>
      </c>
      <c r="E673" s="56"/>
      <c r="F673" s="56"/>
      <c r="G673" s="56"/>
      <c r="H673" s="56"/>
      <c r="I673" s="56"/>
      <c r="J673" s="56"/>
      <c r="K673" s="56"/>
      <c r="L673" s="8"/>
    </row>
    <row r="674" spans="1:18" hidden="1">
      <c r="A674" s="8" t="s">
        <v>194</v>
      </c>
    </row>
    <row r="675" spans="1:18" ht="20.4" customHeight="1">
      <c r="A675" s="8">
        <v>9</v>
      </c>
      <c r="B675" s="31" t="s">
        <v>449</v>
      </c>
      <c r="C675" s="31"/>
      <c r="D675" s="32" t="s">
        <v>450</v>
      </c>
      <c r="E675" s="33"/>
      <c r="F675" s="33"/>
      <c r="G675" s="34" t="s">
        <v>87</v>
      </c>
      <c r="H675" s="53">
        <v>60</v>
      </c>
      <c r="I675" s="53"/>
      <c r="J675" s="36"/>
      <c r="K675" s="37">
        <f>IF(AND(H675= "",I675= ""), 0, ROUND(ROUND(J675, 2) * ROUND(IF(I675="",H675,I675),  2), 2))</f>
        <v/>
      </c>
      <c r="L675" s="8"/>
      <c r="N675" s="38">
        <v>0.2</v>
      </c>
      <c r="R675" s="8">
        <v>867</v>
      </c>
    </row>
    <row r="676" spans="1:18" hidden="1">
      <c r="A676" s="8" t="s">
        <v>47</v>
      </c>
    </row>
    <row r="677" spans="1:18" hidden="1">
      <c r="A677" s="8" t="s">
        <v>133</v>
      </c>
    </row>
    <row r="678" spans="1:18">
      <c r="A678" s="8">
        <v>6</v>
      </c>
      <c r="B678" s="28" t="s">
        <v>451</v>
      </c>
      <c r="C678" s="28"/>
      <c r="D678" s="56" t="s">
        <v>452</v>
      </c>
      <c r="E678" s="56"/>
      <c r="F678" s="56"/>
      <c r="G678" s="56"/>
      <c r="H678" s="56"/>
      <c r="I678" s="56"/>
      <c r="J678" s="56"/>
      <c r="K678" s="56"/>
      <c r="L678" s="8"/>
    </row>
    <row r="679" spans="1:18" hidden="1">
      <c r="A679" s="8" t="s">
        <v>194</v>
      </c>
    </row>
    <row r="680" spans="1:18" ht="20.4" customHeight="1">
      <c r="A680" s="8">
        <v>9</v>
      </c>
      <c r="B680" s="31" t="s">
        <v>453</v>
      </c>
      <c r="C680" s="31"/>
      <c r="D680" s="32" t="s">
        <v>454</v>
      </c>
      <c r="E680" s="33"/>
      <c r="F680" s="33"/>
      <c r="G680" s="34" t="s">
        <v>46</v>
      </c>
      <c r="H680" s="35">
        <v>1</v>
      </c>
      <c r="I680" s="35"/>
      <c r="J680" s="36"/>
      <c r="K680" s="37">
        <f>IF(AND(H680= "",I680= ""), 0, ROUND(ROUND(J680, 2) * ROUND(IF(I680="",H680,I680),  0), 2))</f>
        <v/>
      </c>
      <c r="L680" s="8"/>
      <c r="N680" s="38">
        <v>0.2</v>
      </c>
      <c r="R680" s="8">
        <v>867</v>
      </c>
    </row>
    <row r="681" spans="1:18" hidden="1">
      <c r="A681" s="8" t="s">
        <v>47</v>
      </c>
    </row>
    <row r="682" spans="1:18" hidden="1">
      <c r="A682" s="8" t="s">
        <v>133</v>
      </c>
    </row>
    <row r="683" spans="1:18" hidden="1">
      <c r="A683" s="8" t="s">
        <v>71</v>
      </c>
    </row>
    <row r="684" spans="1:18">
      <c r="A684" s="8">
        <v>5</v>
      </c>
      <c r="B684" s="28" t="s">
        <v>455</v>
      </c>
      <c r="C684" s="28"/>
      <c r="D684" s="52" t="s">
        <v>456</v>
      </c>
      <c r="E684" s="52"/>
      <c r="F684" s="52"/>
      <c r="G684" s="52"/>
      <c r="H684" s="52"/>
      <c r="I684" s="52"/>
      <c r="J684" s="52"/>
      <c r="K684" s="52"/>
      <c r="L684" s="8"/>
    </row>
    <row r="685" spans="1:18" hidden="1">
      <c r="A685" s="8" t="s">
        <v>68</v>
      </c>
    </row>
    <row r="686" spans="1:18" ht="20.4" customHeight="1">
      <c r="A686" s="8">
        <v>9</v>
      </c>
      <c r="B686" s="31" t="s">
        <v>457</v>
      </c>
      <c r="C686" s="31"/>
      <c r="D686" s="32" t="s">
        <v>458</v>
      </c>
      <c r="E686" s="33"/>
      <c r="F686" s="33"/>
      <c r="G686" s="34" t="s">
        <v>87</v>
      </c>
      <c r="H686" s="53">
        <v>15</v>
      </c>
      <c r="I686" s="53"/>
      <c r="J686" s="36"/>
      <c r="K686" s="37">
        <f>IF(AND(H686= "",I686= ""), 0, ROUND(ROUND(J686, 2) * ROUND(IF(I686="",H686,I686),  2), 2))</f>
        <v/>
      </c>
      <c r="L686" s="8"/>
      <c r="N686" s="38">
        <v>0.2</v>
      </c>
      <c r="R686" s="8">
        <v>867</v>
      </c>
    </row>
    <row r="687" spans="1:18" hidden="1">
      <c r="A687" s="8" t="s">
        <v>47</v>
      </c>
    </row>
    <row r="688" spans="1:18" ht="20.4" customHeight="1">
      <c r="A688" s="8">
        <v>9</v>
      </c>
      <c r="B688" s="31" t="s">
        <v>459</v>
      </c>
      <c r="C688" s="31"/>
      <c r="D688" s="32" t="s">
        <v>460</v>
      </c>
      <c r="E688" s="33"/>
      <c r="F688" s="33"/>
      <c r="G688" s="34" t="s">
        <v>87</v>
      </c>
      <c r="H688" s="53">
        <v>15</v>
      </c>
      <c r="I688" s="53"/>
      <c r="J688" s="36"/>
      <c r="K688" s="37">
        <f>IF(AND(H688= "",I688= ""), 0, ROUND(ROUND(J688, 2) * ROUND(IF(I688="",H688,I688),  2), 2))</f>
        <v/>
      </c>
      <c r="L688" s="8"/>
      <c r="N688" s="38">
        <v>0.2</v>
      </c>
      <c r="R688" s="8">
        <v>867</v>
      </c>
    </row>
    <row r="689" spans="1:18" hidden="1">
      <c r="A689" s="8" t="s">
        <v>47</v>
      </c>
    </row>
    <row r="690" spans="1:18" hidden="1">
      <c r="A690" s="59" t="s">
        <v>420</v>
      </c>
    </row>
    <row r="691" spans="1:18" ht="20.4" customHeight="1">
      <c r="A691" s="8">
        <v>9</v>
      </c>
      <c r="B691" s="31" t="s">
        <v>461</v>
      </c>
      <c r="C691" s="31"/>
      <c r="D691" s="32" t="s">
        <v>462</v>
      </c>
      <c r="E691" s="33"/>
      <c r="F691" s="33"/>
      <c r="G691" s="34" t="s">
        <v>87</v>
      </c>
      <c r="H691" s="53">
        <v>30</v>
      </c>
      <c r="I691" s="53"/>
      <c r="J691" s="36"/>
      <c r="K691" s="37">
        <f>IF(AND(H691= "",I691= ""), 0, ROUND(ROUND(J691, 2) * ROUND(IF(I691="",H691,I691),  2), 2))</f>
        <v/>
      </c>
      <c r="L691" s="8"/>
      <c r="N691" s="38">
        <v>0.2</v>
      </c>
      <c r="R691" s="8">
        <v>867</v>
      </c>
    </row>
    <row r="692" spans="1:18" hidden="1">
      <c r="A692" s="8" t="s">
        <v>47</v>
      </c>
    </row>
    <row r="693" spans="1:18" hidden="1">
      <c r="A693" s="8" t="s">
        <v>71</v>
      </c>
    </row>
    <row r="694" spans="1:18">
      <c r="A694" s="8">
        <v>5</v>
      </c>
      <c r="B694" s="28" t="s">
        <v>463</v>
      </c>
      <c r="C694" s="28"/>
      <c r="D694" s="52" t="s">
        <v>464</v>
      </c>
      <c r="E694" s="52"/>
      <c r="F694" s="52"/>
      <c r="G694" s="52"/>
      <c r="H694" s="52"/>
      <c r="I694" s="52"/>
      <c r="J694" s="52"/>
      <c r="K694" s="52"/>
      <c r="L694" s="8"/>
    </row>
    <row r="695" spans="1:18" hidden="1">
      <c r="A695" s="8">
        <v>6</v>
      </c>
    </row>
    <row r="696" spans="1:18" hidden="1">
      <c r="A696" s="8" t="s">
        <v>133</v>
      </c>
    </row>
    <row r="697" spans="1:18">
      <c r="A697" s="8">
        <v>6</v>
      </c>
      <c r="B697" s="28" t="s">
        <v>465</v>
      </c>
      <c r="C697" s="28"/>
      <c r="D697" s="56" t="s">
        <v>466</v>
      </c>
      <c r="E697" s="56"/>
      <c r="F697" s="56"/>
      <c r="G697" s="56"/>
      <c r="H697" s="56"/>
      <c r="I697" s="56"/>
      <c r="J697" s="56"/>
      <c r="K697" s="56"/>
      <c r="L697" s="8"/>
    </row>
    <row r="698" spans="1:18" hidden="1">
      <c r="A698" s="8" t="s">
        <v>194</v>
      </c>
    </row>
    <row r="699" spans="1:18" hidden="1">
      <c r="A699" s="8" t="s">
        <v>194</v>
      </c>
    </row>
    <row r="700" spans="1:18">
      <c r="A700" s="8">
        <v>9</v>
      </c>
      <c r="B700" s="31" t="s">
        <v>467</v>
      </c>
      <c r="C700" s="31"/>
      <c r="D700" s="32" t="s">
        <v>468</v>
      </c>
      <c r="E700" s="33"/>
      <c r="F700" s="33"/>
      <c r="G700" s="34" t="s">
        <v>46</v>
      </c>
      <c r="H700" s="35">
        <v>1</v>
      </c>
      <c r="I700" s="35"/>
      <c r="J700" s="36"/>
      <c r="K700" s="37">
        <f>IF(AND(H700= "",I700= ""), 0, ROUND(ROUND(J700, 2) * ROUND(IF(I700="",H700,I700),  0), 2))</f>
        <v/>
      </c>
      <c r="L700" s="8"/>
      <c r="N700" s="38">
        <v>0.2</v>
      </c>
      <c r="R700" s="8">
        <v>867</v>
      </c>
    </row>
    <row r="701" spans="1:18" hidden="1">
      <c r="A701" s="8" t="s">
        <v>47</v>
      </c>
    </row>
    <row r="702" spans="1:18" ht="20.4" customHeight="1">
      <c r="A702" s="8">
        <v>9</v>
      </c>
      <c r="B702" s="31" t="s">
        <v>469</v>
      </c>
      <c r="C702" s="31"/>
      <c r="D702" s="32" t="s">
        <v>470</v>
      </c>
      <c r="E702" s="33"/>
      <c r="F702" s="33"/>
      <c r="G702" s="34" t="s">
        <v>46</v>
      </c>
      <c r="H702" s="35">
        <v>1</v>
      </c>
      <c r="I702" s="35"/>
      <c r="J702" s="36"/>
      <c r="K702" s="37">
        <f>IF(AND(H702= "",I702= ""), 0, ROUND(ROUND(J702, 2) * ROUND(IF(I702="",H702,I702),  0), 2))</f>
        <v/>
      </c>
      <c r="L702" s="8"/>
      <c r="N702" s="38">
        <v>0.2</v>
      </c>
      <c r="R702" s="8">
        <v>867</v>
      </c>
    </row>
    <row r="703" spans="1:18" hidden="1">
      <c r="A703" s="8" t="s">
        <v>47</v>
      </c>
    </row>
    <row r="704" spans="1:18">
      <c r="A704" s="8">
        <v>9</v>
      </c>
      <c r="B704" s="31" t="s">
        <v>471</v>
      </c>
      <c r="C704" s="31"/>
      <c r="D704" s="32" t="s">
        <v>472</v>
      </c>
      <c r="E704" s="33"/>
      <c r="F704" s="33"/>
      <c r="G704" s="34" t="s">
        <v>46</v>
      </c>
      <c r="H704" s="35">
        <v>1</v>
      </c>
      <c r="I704" s="35"/>
      <c r="J704" s="36"/>
      <c r="K704" s="37">
        <f>IF(AND(H704= "",I704= ""), 0, ROUND(ROUND(J704, 2) * ROUND(IF(I704="",H704,I704),  0), 2))</f>
        <v/>
      </c>
      <c r="L704" s="8"/>
      <c r="N704" s="38">
        <v>0.2</v>
      </c>
      <c r="R704" s="8">
        <v>867</v>
      </c>
    </row>
    <row r="705" spans="1:18" hidden="1">
      <c r="A705" s="8" t="s">
        <v>47</v>
      </c>
    </row>
    <row r="706" spans="1:18" hidden="1">
      <c r="A706" s="8" t="s">
        <v>133</v>
      </c>
    </row>
    <row r="707" spans="1:18" hidden="1">
      <c r="A707" s="8" t="s">
        <v>71</v>
      </c>
    </row>
    <row r="708" spans="1:18">
      <c r="A708" s="8">
        <v>5</v>
      </c>
      <c r="B708" s="28" t="s">
        <v>473</v>
      </c>
      <c r="C708" s="28"/>
      <c r="D708" s="52" t="s">
        <v>474</v>
      </c>
      <c r="E708" s="52"/>
      <c r="F708" s="52"/>
      <c r="G708" s="52"/>
      <c r="H708" s="52"/>
      <c r="I708" s="52"/>
      <c r="J708" s="52"/>
      <c r="K708" s="52"/>
      <c r="L708" s="8"/>
    </row>
    <row r="709" spans="1:18" hidden="1">
      <c r="A709" s="8">
        <v>6</v>
      </c>
    </row>
    <row r="710" spans="1:18" hidden="1">
      <c r="A710" s="8" t="s">
        <v>133</v>
      </c>
    </row>
    <row r="711" spans="1:18">
      <c r="A711" s="8">
        <v>6</v>
      </c>
      <c r="B711" s="28" t="s">
        <v>475</v>
      </c>
      <c r="C711" s="28"/>
      <c r="D711" s="56" t="s">
        <v>476</v>
      </c>
      <c r="E711" s="56"/>
      <c r="F711" s="56"/>
      <c r="G711" s="56"/>
      <c r="H711" s="56"/>
      <c r="I711" s="56"/>
      <c r="J711" s="56"/>
      <c r="K711" s="56"/>
      <c r="L711" s="8"/>
    </row>
    <row r="712" spans="1:18" hidden="1">
      <c r="A712" s="8" t="s">
        <v>194</v>
      </c>
    </row>
    <row r="713" spans="1:18" ht="20.4" customHeight="1">
      <c r="A713" s="8">
        <v>9</v>
      </c>
      <c r="B713" s="31" t="s">
        <v>477</v>
      </c>
      <c r="C713" s="31"/>
      <c r="D713" s="32" t="s">
        <v>478</v>
      </c>
      <c r="E713" s="33"/>
      <c r="F713" s="33"/>
      <c r="G713" s="34" t="s">
        <v>87</v>
      </c>
      <c r="H713" s="53">
        <v>100</v>
      </c>
      <c r="I713" s="53"/>
      <c r="J713" s="36"/>
      <c r="K713" s="37">
        <f>IF(AND(H713= "",I713= ""), 0, ROUND(ROUND(J713, 2) * ROUND(IF(I713="",H713,I713),  2), 2))</f>
        <v/>
      </c>
      <c r="L713" s="8"/>
      <c r="N713" s="38">
        <v>0.2</v>
      </c>
      <c r="R713" s="8">
        <v>867</v>
      </c>
    </row>
    <row r="714" spans="1:18" hidden="1">
      <c r="A714" s="8" t="s">
        <v>47</v>
      </c>
    </row>
    <row r="715" spans="1:18" hidden="1">
      <c r="A715" s="8" t="s">
        <v>133</v>
      </c>
    </row>
    <row r="716" spans="1:18" hidden="1">
      <c r="A716" s="8" t="s">
        <v>71</v>
      </c>
    </row>
    <row r="717" spans="1:18">
      <c r="A717" s="8">
        <v>5</v>
      </c>
      <c r="B717" s="28" t="s">
        <v>479</v>
      </c>
      <c r="C717" s="28"/>
      <c r="D717" s="52" t="s">
        <v>480</v>
      </c>
      <c r="E717" s="52"/>
      <c r="F717" s="52"/>
      <c r="G717" s="52"/>
      <c r="H717" s="52"/>
      <c r="I717" s="52"/>
      <c r="J717" s="52"/>
      <c r="K717" s="52"/>
      <c r="L717" s="8"/>
    </row>
    <row r="718" spans="1:18" hidden="1">
      <c r="A718" s="8">
        <v>6</v>
      </c>
    </row>
    <row r="719" spans="1:18" hidden="1">
      <c r="A719" s="8" t="s">
        <v>133</v>
      </c>
    </row>
    <row r="720" spans="1:18">
      <c r="A720" s="8">
        <v>6</v>
      </c>
      <c r="B720" s="28" t="s">
        <v>481</v>
      </c>
      <c r="C720" s="28"/>
      <c r="D720" s="56" t="s">
        <v>482</v>
      </c>
      <c r="E720" s="56"/>
      <c r="F720" s="56"/>
      <c r="G720" s="56"/>
      <c r="H720" s="56"/>
      <c r="I720" s="56"/>
      <c r="J720" s="56"/>
      <c r="K720" s="56"/>
      <c r="L720" s="8"/>
    </row>
    <row r="721" spans="1:18" hidden="1">
      <c r="A721" s="8" t="s">
        <v>194</v>
      </c>
    </row>
    <row r="722" spans="1:18" ht="20.4" customHeight="1">
      <c r="A722" s="8">
        <v>9</v>
      </c>
      <c r="B722" s="31" t="s">
        <v>483</v>
      </c>
      <c r="C722" s="31"/>
      <c r="D722" s="32" t="s">
        <v>484</v>
      </c>
      <c r="E722" s="33"/>
      <c r="F722" s="33"/>
      <c r="G722" s="34" t="s">
        <v>87</v>
      </c>
      <c r="H722" s="53">
        <v>200</v>
      </c>
      <c r="I722" s="53"/>
      <c r="J722" s="36"/>
      <c r="K722" s="37">
        <f>IF(AND(H722= "",I722= ""), 0, ROUND(ROUND(J722, 2) * ROUND(IF(I722="",H722,I722),  2), 2))</f>
        <v/>
      </c>
      <c r="L722" s="8"/>
      <c r="N722" s="38">
        <v>0.2</v>
      </c>
      <c r="R722" s="8">
        <v>867</v>
      </c>
    </row>
    <row r="723" spans="1:18" hidden="1">
      <c r="A723" s="8" t="s">
        <v>99</v>
      </c>
    </row>
    <row r="724" spans="1:18" hidden="1">
      <c r="A724" s="8" t="s">
        <v>47</v>
      </c>
    </row>
    <row r="725" spans="1:18" ht="20.4" customHeight="1">
      <c r="A725" s="8">
        <v>9</v>
      </c>
      <c r="B725" s="31" t="s">
        <v>485</v>
      </c>
      <c r="C725" s="31"/>
      <c r="D725" s="32" t="s">
        <v>486</v>
      </c>
      <c r="E725" s="33"/>
      <c r="F725" s="33"/>
      <c r="G725" s="34" t="s">
        <v>87</v>
      </c>
      <c r="H725" s="53">
        <v>200</v>
      </c>
      <c r="I725" s="53"/>
      <c r="J725" s="36"/>
      <c r="K725" s="37">
        <f>IF(AND(H725= "",I725= ""), 0, ROUND(ROUND(J725, 2) * ROUND(IF(I725="",H725,I725),  2), 2))</f>
        <v/>
      </c>
      <c r="L725" s="8"/>
      <c r="N725" s="38">
        <v>0.2</v>
      </c>
      <c r="R725" s="8">
        <v>867</v>
      </c>
    </row>
    <row r="726" spans="1:18" hidden="1">
      <c r="A726" s="8" t="s">
        <v>99</v>
      </c>
    </row>
    <row r="727" spans="1:18" hidden="1">
      <c r="A727" s="8" t="s">
        <v>47</v>
      </c>
    </row>
    <row r="728" spans="1:18" hidden="1">
      <c r="A728" s="8" t="s">
        <v>133</v>
      </c>
    </row>
    <row r="729" spans="1:18" hidden="1">
      <c r="A729" s="8">
        <v>6</v>
      </c>
    </row>
    <row r="730" spans="1:18" hidden="1">
      <c r="A730" s="8" t="s">
        <v>133</v>
      </c>
    </row>
    <row r="731" spans="1:18" hidden="1">
      <c r="A731" s="8" t="s">
        <v>71</v>
      </c>
    </row>
    <row r="732" spans="1:18">
      <c r="A732" s="8">
        <v>5</v>
      </c>
      <c r="B732" s="28" t="s">
        <v>487</v>
      </c>
      <c r="C732" s="28"/>
      <c r="D732" s="52" t="s">
        <v>488</v>
      </c>
      <c r="E732" s="52"/>
      <c r="F732" s="52"/>
      <c r="G732" s="52"/>
      <c r="H732" s="52"/>
      <c r="I732" s="52"/>
      <c r="J732" s="52"/>
      <c r="K732" s="52"/>
      <c r="L732" s="8"/>
    </row>
    <row r="733" spans="1:18" hidden="1">
      <c r="A733" s="8">
        <v>6</v>
      </c>
    </row>
    <row r="734" spans="1:18" hidden="1">
      <c r="A734" s="8" t="s">
        <v>133</v>
      </c>
    </row>
    <row r="735" spans="1:18">
      <c r="A735" s="8">
        <v>6</v>
      </c>
      <c r="B735" s="28" t="s">
        <v>489</v>
      </c>
      <c r="C735" s="28"/>
      <c r="D735" s="56" t="s">
        <v>490</v>
      </c>
      <c r="E735" s="56"/>
      <c r="F735" s="56"/>
      <c r="G735" s="56"/>
      <c r="H735" s="56"/>
      <c r="I735" s="56"/>
      <c r="J735" s="56"/>
      <c r="K735" s="56"/>
      <c r="L735" s="8"/>
    </row>
    <row r="736" spans="1:18">
      <c r="A736" s="8">
        <v>8</v>
      </c>
      <c r="B736" s="31" t="s">
        <v>491</v>
      </c>
      <c r="C736" s="31"/>
      <c r="D736" s="57" t="s">
        <v>492</v>
      </c>
      <c r="E736" s="57"/>
      <c r="F736" s="57"/>
      <c r="G736" s="33"/>
      <c r="H736" s="33"/>
      <c r="I736" s="33"/>
      <c r="J736" s="33"/>
      <c r="K736" s="58"/>
      <c r="L736" s="8"/>
    </row>
    <row r="737" spans="1:18" hidden="1">
      <c r="A737" s="8" t="s">
        <v>129</v>
      </c>
    </row>
    <row r="738" spans="1:18">
      <c r="A738" s="8">
        <v>9</v>
      </c>
      <c r="B738" s="31" t="s">
        <v>493</v>
      </c>
      <c r="C738" s="31"/>
      <c r="D738" s="32" t="s">
        <v>494</v>
      </c>
      <c r="E738" s="33"/>
      <c r="F738" s="33"/>
      <c r="G738" s="34" t="s">
        <v>87</v>
      </c>
      <c r="H738" s="53">
        <v>450</v>
      </c>
      <c r="I738" s="53"/>
      <c r="J738" s="36"/>
      <c r="K738" s="37">
        <f>IF(AND(H738= "",I738= ""), 0, ROUND(ROUND(J738, 2) * ROUND(IF(I738="",H738,I738),  2), 2))</f>
        <v/>
      </c>
      <c r="L738" s="8"/>
      <c r="N738" s="38">
        <v>0.2</v>
      </c>
      <c r="R738" s="8">
        <v>867</v>
      </c>
    </row>
    <row r="739" spans="1:18" hidden="1">
      <c r="A739" s="8" t="s">
        <v>99</v>
      </c>
    </row>
    <row r="740" spans="1:18" hidden="1">
      <c r="A740" s="8" t="s">
        <v>99</v>
      </c>
    </row>
    <row r="741" spans="1:18" hidden="1">
      <c r="A741" s="8" t="s">
        <v>47</v>
      </c>
    </row>
    <row r="742" spans="1:18" hidden="1">
      <c r="A742" s="8" t="s">
        <v>132</v>
      </c>
    </row>
    <row r="743" spans="1:18" hidden="1">
      <c r="A743" s="8">
        <v>8</v>
      </c>
    </row>
    <row r="744" spans="1:18" hidden="1">
      <c r="A744" s="8" t="s">
        <v>132</v>
      </c>
    </row>
    <row r="745" spans="1:18">
      <c r="A745" s="8">
        <v>8</v>
      </c>
      <c r="B745" s="31" t="s">
        <v>495</v>
      </c>
      <c r="C745" s="31"/>
      <c r="D745" s="57" t="s">
        <v>496</v>
      </c>
      <c r="E745" s="57"/>
      <c r="F745" s="57"/>
      <c r="G745" s="33"/>
      <c r="H745" s="33"/>
      <c r="I745" s="33"/>
      <c r="J745" s="33"/>
      <c r="K745" s="58"/>
      <c r="L745" s="8"/>
    </row>
    <row r="746" spans="1:18" hidden="1">
      <c r="A746" s="8" t="s">
        <v>129</v>
      </c>
    </row>
    <row r="747" spans="1:18" hidden="1">
      <c r="A747" s="8" t="s">
        <v>129</v>
      </c>
    </row>
    <row r="748" spans="1:18" hidden="1">
      <c r="A748" s="8" t="s">
        <v>129</v>
      </c>
    </row>
    <row r="749" spans="1:18">
      <c r="A749" s="8">
        <v>9</v>
      </c>
      <c r="B749" s="31" t="s">
        <v>497</v>
      </c>
      <c r="C749" s="31"/>
      <c r="D749" s="32" t="s">
        <v>498</v>
      </c>
      <c r="E749" s="33"/>
      <c r="F749" s="33"/>
      <c r="G749" s="34" t="s">
        <v>46</v>
      </c>
      <c r="H749" s="35">
        <v>500</v>
      </c>
      <c r="I749" s="35"/>
      <c r="J749" s="36"/>
      <c r="K749" s="37">
        <f>IF(AND(H749= "",I749= ""), 0, ROUND(ROUND(J749, 2) * ROUND(IF(I749="",H749,I749),  0), 2))</f>
        <v/>
      </c>
      <c r="L749" s="8"/>
      <c r="N749" s="38">
        <v>0.2</v>
      </c>
      <c r="R749" s="8">
        <v>867</v>
      </c>
    </row>
    <row r="750" spans="1:18" hidden="1">
      <c r="A750" s="8" t="s">
        <v>47</v>
      </c>
    </row>
    <row r="751" spans="1:18" hidden="1">
      <c r="A751" s="8" t="s">
        <v>132</v>
      </c>
    </row>
    <row r="752" spans="1:18">
      <c r="A752" s="8">
        <v>8</v>
      </c>
      <c r="B752" s="31" t="s">
        <v>499</v>
      </c>
      <c r="C752" s="31"/>
      <c r="D752" s="57" t="s">
        <v>500</v>
      </c>
      <c r="E752" s="57"/>
      <c r="F752" s="57"/>
      <c r="G752" s="33"/>
      <c r="H752" s="33"/>
      <c r="I752" s="33"/>
      <c r="J752" s="33"/>
      <c r="K752" s="58"/>
      <c r="L752" s="8"/>
    </row>
    <row r="753" spans="1:18" hidden="1">
      <c r="A753" s="59" t="s">
        <v>501</v>
      </c>
    </row>
    <row r="754" spans="1:18" ht="20.4" customHeight="1">
      <c r="A754" s="8">
        <v>9</v>
      </c>
      <c r="B754" s="31" t="s">
        <v>502</v>
      </c>
      <c r="C754" s="31"/>
      <c r="D754" s="32" t="s">
        <v>503</v>
      </c>
      <c r="E754" s="33"/>
      <c r="F754" s="33"/>
      <c r="G754" s="34" t="s">
        <v>87</v>
      </c>
      <c r="H754" s="53">
        <v>10</v>
      </c>
      <c r="I754" s="53"/>
      <c r="J754" s="36"/>
      <c r="K754" s="37">
        <f>IF(AND(H754= "",I754= ""), 0, ROUND(ROUND(J754, 2) * ROUND(IF(I754="",H754,I754),  2), 2))</f>
        <v/>
      </c>
      <c r="L754" s="8"/>
      <c r="N754" s="38">
        <v>0.2</v>
      </c>
      <c r="R754" s="8">
        <v>867</v>
      </c>
    </row>
    <row r="755" spans="1:18" hidden="1">
      <c r="A755" s="8" t="s">
        <v>99</v>
      </c>
    </row>
    <row r="756" spans="1:18" hidden="1">
      <c r="A756" s="8" t="s">
        <v>99</v>
      </c>
    </row>
    <row r="757" spans="1:18" hidden="1">
      <c r="A757" s="8" t="s">
        <v>47</v>
      </c>
    </row>
    <row r="758" spans="1:18" hidden="1">
      <c r="A758" s="8" t="s">
        <v>132</v>
      </c>
    </row>
    <row r="759" spans="1:18" hidden="1">
      <c r="A759" s="8" t="s">
        <v>133</v>
      </c>
    </row>
    <row r="760" spans="1:18" hidden="1">
      <c r="A760" s="8">
        <v>6</v>
      </c>
    </row>
    <row r="761" spans="1:18" hidden="1">
      <c r="A761" s="8" t="s">
        <v>133</v>
      </c>
    </row>
    <row r="762" spans="1:18">
      <c r="A762" s="8">
        <v>6</v>
      </c>
      <c r="B762" s="28" t="s">
        <v>504</v>
      </c>
      <c r="C762" s="28"/>
      <c r="D762" s="56" t="s">
        <v>505</v>
      </c>
      <c r="E762" s="56"/>
      <c r="F762" s="56"/>
      <c r="G762" s="56"/>
      <c r="H762" s="56"/>
      <c r="I762" s="56"/>
      <c r="J762" s="56"/>
      <c r="K762" s="56"/>
      <c r="L762" s="8"/>
    </row>
    <row r="763" spans="1:18" hidden="1">
      <c r="A763" s="8" t="s">
        <v>194</v>
      </c>
    </row>
    <row r="764" spans="1:18">
      <c r="A764" s="8">
        <v>9</v>
      </c>
      <c r="B764" s="31" t="s">
        <v>506</v>
      </c>
      <c r="C764" s="31"/>
      <c r="D764" s="32" t="s">
        <v>507</v>
      </c>
      <c r="E764" s="33"/>
      <c r="F764" s="33"/>
      <c r="G764" s="34" t="s">
        <v>46</v>
      </c>
      <c r="H764" s="35">
        <v>5</v>
      </c>
      <c r="I764" s="35"/>
      <c r="J764" s="36"/>
      <c r="K764" s="37">
        <f>IF(AND(H764= "",I764= ""), 0, ROUND(ROUND(J764, 2) * ROUND(IF(I764="",H764,I764),  0), 2))</f>
        <v/>
      </c>
      <c r="L764" s="8"/>
      <c r="N764" s="38">
        <v>0.2</v>
      </c>
      <c r="R764" s="8">
        <v>867</v>
      </c>
    </row>
    <row r="765" spans="1:18" hidden="1">
      <c r="A765" s="8" t="s">
        <v>47</v>
      </c>
    </row>
    <row r="766" spans="1:18" hidden="1">
      <c r="A766" s="8" t="s">
        <v>133</v>
      </c>
    </row>
    <row r="767" spans="1:18">
      <c r="A767" s="8">
        <v>6</v>
      </c>
      <c r="B767" s="28" t="s">
        <v>508</v>
      </c>
      <c r="C767" s="28"/>
      <c r="D767" s="56" t="s">
        <v>509</v>
      </c>
      <c r="E767" s="56"/>
      <c r="F767" s="56"/>
      <c r="G767" s="56"/>
      <c r="H767" s="56"/>
      <c r="I767" s="56"/>
      <c r="J767" s="56"/>
      <c r="K767" s="56"/>
      <c r="L767" s="8"/>
    </row>
    <row r="768" spans="1:18" hidden="1">
      <c r="A768" s="8" t="s">
        <v>194</v>
      </c>
    </row>
    <row r="769" spans="1:18" ht="20.4" customHeight="1">
      <c r="A769" s="8">
        <v>9</v>
      </c>
      <c r="B769" s="31" t="s">
        <v>510</v>
      </c>
      <c r="C769" s="31"/>
      <c r="D769" s="32" t="s">
        <v>511</v>
      </c>
      <c r="E769" s="33"/>
      <c r="F769" s="33"/>
      <c r="G769" s="34" t="s">
        <v>46</v>
      </c>
      <c r="H769" s="35">
        <v>10</v>
      </c>
      <c r="I769" s="35"/>
      <c r="J769" s="36"/>
      <c r="K769" s="37">
        <f>IF(AND(H769= "",I769= ""), 0, ROUND(ROUND(J769, 2) * ROUND(IF(I769="",H769,I769),  0), 2))</f>
        <v/>
      </c>
      <c r="L769" s="8"/>
      <c r="N769" s="38">
        <v>0.2</v>
      </c>
      <c r="R769" s="8">
        <v>867</v>
      </c>
    </row>
    <row r="770" spans="1:18" hidden="1">
      <c r="A770" s="8" t="s">
        <v>47</v>
      </c>
    </row>
    <row r="771" spans="1:18" hidden="1">
      <c r="A771" s="8" t="s">
        <v>133</v>
      </c>
    </row>
    <row r="772" spans="1:18" hidden="1">
      <c r="A772" s="8" t="s">
        <v>71</v>
      </c>
    </row>
    <row r="773" spans="1:18" hidden="1">
      <c r="A773" s="8" t="s">
        <v>50</v>
      </c>
    </row>
    <row r="774" spans="1:18">
      <c r="A774" s="8">
        <v>4</v>
      </c>
      <c r="B774" s="28" t="s">
        <v>512</v>
      </c>
      <c r="C774" s="28"/>
      <c r="D774" s="30" t="s">
        <v>513</v>
      </c>
      <c r="E774" s="30"/>
      <c r="F774" s="30"/>
      <c r="G774" s="30"/>
      <c r="H774" s="30"/>
      <c r="I774" s="30"/>
      <c r="J774" s="30"/>
      <c r="K774" s="30"/>
      <c r="L774" s="8"/>
    </row>
    <row r="775" spans="1:18">
      <c r="A775" s="8">
        <v>5</v>
      </c>
      <c r="B775" s="28" t="s">
        <v>514</v>
      </c>
      <c r="C775" s="28"/>
      <c r="D775" s="52" t="s">
        <v>515</v>
      </c>
      <c r="E775" s="52"/>
      <c r="F775" s="52"/>
      <c r="G775" s="52"/>
      <c r="H775" s="52"/>
      <c r="I775" s="52"/>
      <c r="J775" s="52"/>
      <c r="K775" s="52"/>
      <c r="L775" s="8"/>
    </row>
    <row r="776" spans="1:18" hidden="1">
      <c r="A776" s="8">
        <v>6</v>
      </c>
    </row>
    <row r="777" spans="1:18" hidden="1">
      <c r="A777" s="8" t="s">
        <v>133</v>
      </c>
    </row>
    <row r="778" spans="1:18">
      <c r="A778" s="8">
        <v>6</v>
      </c>
      <c r="B778" s="28" t="s">
        <v>516</v>
      </c>
      <c r="C778" s="28"/>
      <c r="D778" s="56" t="s">
        <v>517</v>
      </c>
      <c r="E778" s="56"/>
      <c r="F778" s="56"/>
      <c r="G778" s="56"/>
      <c r="H778" s="56"/>
      <c r="I778" s="56"/>
      <c r="J778" s="56"/>
      <c r="K778" s="56"/>
      <c r="L778" s="8"/>
    </row>
    <row r="779" spans="1:18" hidden="1">
      <c r="A779" s="8" t="s">
        <v>194</v>
      </c>
    </row>
    <row r="780" spans="1:18" ht="20.4" customHeight="1">
      <c r="A780" s="8">
        <v>9</v>
      </c>
      <c r="B780" s="31" t="s">
        <v>518</v>
      </c>
      <c r="C780" s="31"/>
      <c r="D780" s="32" t="s">
        <v>519</v>
      </c>
      <c r="E780" s="33"/>
      <c r="F780" s="33"/>
      <c r="G780" s="34" t="s">
        <v>46</v>
      </c>
      <c r="H780" s="35">
        <v>1</v>
      </c>
      <c r="I780" s="35"/>
      <c r="J780" s="36"/>
      <c r="K780" s="37">
        <f>IF(AND(H780= "",I780= ""), 0, ROUND(ROUND(J780, 2) * ROUND(IF(I780="",H780,I780),  0), 2))</f>
        <v/>
      </c>
      <c r="L780" s="8"/>
      <c r="N780" s="38">
        <v>0.2</v>
      </c>
      <c r="R780" s="8">
        <v>867</v>
      </c>
    </row>
    <row r="781" spans="1:18" hidden="1">
      <c r="A781" s="8" t="s">
        <v>47</v>
      </c>
    </row>
    <row r="782" spans="1:18" hidden="1">
      <c r="A782" s="8" t="s">
        <v>133</v>
      </c>
    </row>
    <row r="783" spans="1:18">
      <c r="A783" s="8">
        <v>6</v>
      </c>
      <c r="B783" s="28" t="s">
        <v>520</v>
      </c>
      <c r="C783" s="28"/>
      <c r="D783" s="56" t="s">
        <v>521</v>
      </c>
      <c r="E783" s="56"/>
      <c r="F783" s="56"/>
      <c r="G783" s="56"/>
      <c r="H783" s="56"/>
      <c r="I783" s="56"/>
      <c r="J783" s="56"/>
      <c r="K783" s="56"/>
      <c r="L783" s="8"/>
    </row>
    <row r="784" spans="1:18" hidden="1">
      <c r="A784" s="8" t="s">
        <v>194</v>
      </c>
    </row>
    <row r="785" spans="1:18" ht="20.4" customHeight="1">
      <c r="A785" s="8">
        <v>9</v>
      </c>
      <c r="B785" s="31" t="s">
        <v>522</v>
      </c>
      <c r="C785" s="31"/>
      <c r="D785" s="32" t="s">
        <v>523</v>
      </c>
      <c r="E785" s="33"/>
      <c r="F785" s="33"/>
      <c r="G785" s="34" t="s">
        <v>46</v>
      </c>
      <c r="H785" s="35">
        <v>1</v>
      </c>
      <c r="I785" s="35"/>
      <c r="J785" s="36"/>
      <c r="K785" s="37">
        <f>IF(AND(H785= "",I785= ""), 0, ROUND(ROUND(J785, 2) * ROUND(IF(I785="",H785,I785),  0), 2))</f>
        <v/>
      </c>
      <c r="L785" s="8"/>
      <c r="N785" s="38">
        <v>0.2</v>
      </c>
      <c r="R785" s="8">
        <v>867</v>
      </c>
    </row>
    <row r="786" spans="1:18" hidden="1">
      <c r="A786" s="8" t="s">
        <v>47</v>
      </c>
    </row>
    <row r="787" spans="1:18" hidden="1">
      <c r="A787" s="8" t="s">
        <v>133</v>
      </c>
    </row>
    <row r="788" spans="1:18">
      <c r="A788" s="8">
        <v>6</v>
      </c>
      <c r="B788" s="28" t="s">
        <v>524</v>
      </c>
      <c r="C788" s="28"/>
      <c r="D788" s="56" t="s">
        <v>476</v>
      </c>
      <c r="E788" s="56"/>
      <c r="F788" s="56"/>
      <c r="G788" s="56"/>
      <c r="H788" s="56"/>
      <c r="I788" s="56"/>
      <c r="J788" s="56"/>
      <c r="K788" s="56"/>
      <c r="L788" s="8"/>
    </row>
    <row r="789" spans="1:18">
      <c r="A789" s="8">
        <v>8</v>
      </c>
      <c r="B789" s="31" t="s">
        <v>525</v>
      </c>
      <c r="C789" s="31"/>
      <c r="D789" s="57" t="s">
        <v>526</v>
      </c>
      <c r="E789" s="57"/>
      <c r="F789" s="57"/>
      <c r="G789" s="33"/>
      <c r="H789" s="33"/>
      <c r="I789" s="33"/>
      <c r="J789" s="33"/>
      <c r="K789" s="58"/>
      <c r="L789" s="8"/>
    </row>
    <row r="790" spans="1:18" hidden="1">
      <c r="A790" s="8" t="s">
        <v>129</v>
      </c>
    </row>
    <row r="791" spans="1:18" ht="20.4" customHeight="1">
      <c r="A791" s="8">
        <v>9</v>
      </c>
      <c r="B791" s="31" t="s">
        <v>527</v>
      </c>
      <c r="C791" s="31"/>
      <c r="D791" s="32" t="s">
        <v>528</v>
      </c>
      <c r="E791" s="33"/>
      <c r="F791" s="33"/>
      <c r="G791" s="34" t="s">
        <v>87</v>
      </c>
      <c r="H791" s="53">
        <v>150</v>
      </c>
      <c r="I791" s="53"/>
      <c r="J791" s="36"/>
      <c r="K791" s="37">
        <f>IF(AND(H791= "",I791= ""), 0, ROUND(ROUND(J791, 2) * ROUND(IF(I791="",H791,I791),  2), 2))</f>
        <v/>
      </c>
      <c r="L791" s="8"/>
      <c r="N791" s="38">
        <v>0.2</v>
      </c>
      <c r="R791" s="8">
        <v>867</v>
      </c>
    </row>
    <row r="792" spans="1:18" hidden="1">
      <c r="A792" s="8" t="s">
        <v>47</v>
      </c>
    </row>
    <row r="793" spans="1:18" hidden="1">
      <c r="A793" s="8" t="s">
        <v>132</v>
      </c>
    </row>
    <row r="794" spans="1:18">
      <c r="A794" s="8">
        <v>8</v>
      </c>
      <c r="B794" s="31" t="s">
        <v>529</v>
      </c>
      <c r="C794" s="31"/>
      <c r="D794" s="57" t="s">
        <v>530</v>
      </c>
      <c r="E794" s="57"/>
      <c r="F794" s="57"/>
      <c r="G794" s="33"/>
      <c r="H794" s="33"/>
      <c r="I794" s="33"/>
      <c r="J794" s="33"/>
      <c r="K794" s="58"/>
      <c r="L794" s="8"/>
    </row>
    <row r="795" spans="1:18" hidden="1">
      <c r="A795" s="8" t="s">
        <v>129</v>
      </c>
    </row>
    <row r="796" spans="1:18" ht="20.4" customHeight="1">
      <c r="A796" s="8">
        <v>9</v>
      </c>
      <c r="B796" s="31" t="s">
        <v>531</v>
      </c>
      <c r="C796" s="31"/>
      <c r="D796" s="32" t="s">
        <v>532</v>
      </c>
      <c r="E796" s="33"/>
      <c r="F796" s="33"/>
      <c r="G796" s="34" t="s">
        <v>87</v>
      </c>
      <c r="H796" s="53">
        <v>200</v>
      </c>
      <c r="I796" s="53"/>
      <c r="J796" s="36"/>
      <c r="K796" s="37">
        <f>IF(AND(H796= "",I796= ""), 0, ROUND(ROUND(J796, 2) * ROUND(IF(I796="",H796,I796),  2), 2))</f>
        <v/>
      </c>
      <c r="L796" s="8"/>
      <c r="N796" s="38">
        <v>0.2</v>
      </c>
      <c r="R796" s="8">
        <v>867</v>
      </c>
    </row>
    <row r="797" spans="1:18" hidden="1">
      <c r="A797" s="8" t="s">
        <v>99</v>
      </c>
    </row>
    <row r="798" spans="1:18" hidden="1">
      <c r="A798" s="8" t="s">
        <v>99</v>
      </c>
    </row>
    <row r="799" spans="1:18" hidden="1">
      <c r="A799" s="8" t="s">
        <v>47</v>
      </c>
    </row>
    <row r="800" spans="1:18" hidden="1">
      <c r="A800" s="8" t="s">
        <v>132</v>
      </c>
    </row>
    <row r="801" spans="1:18" hidden="1">
      <c r="A801" s="8" t="s">
        <v>133</v>
      </c>
    </row>
    <row r="802" spans="1:18">
      <c r="A802" s="8">
        <v>6</v>
      </c>
      <c r="B802" s="28" t="s">
        <v>533</v>
      </c>
      <c r="C802" s="28"/>
      <c r="D802" s="56" t="s">
        <v>534</v>
      </c>
      <c r="E802" s="56"/>
      <c r="F802" s="56"/>
      <c r="G802" s="56"/>
      <c r="H802" s="56"/>
      <c r="I802" s="56"/>
      <c r="J802" s="56"/>
      <c r="K802" s="56"/>
      <c r="L802" s="8"/>
    </row>
    <row r="803" spans="1:18" hidden="1">
      <c r="A803" s="8" t="s">
        <v>194</v>
      </c>
    </row>
    <row r="804" spans="1:18">
      <c r="A804" s="8">
        <v>9</v>
      </c>
      <c r="B804" s="31" t="s">
        <v>535</v>
      </c>
      <c r="C804" s="31"/>
      <c r="D804" s="32" t="s">
        <v>536</v>
      </c>
      <c r="E804" s="33"/>
      <c r="F804" s="33"/>
      <c r="G804" s="34" t="s">
        <v>12</v>
      </c>
      <c r="H804" s="35">
        <v>8</v>
      </c>
      <c r="I804" s="35"/>
      <c r="J804" s="36"/>
      <c r="K804" s="37">
        <f>IF(AND(H804= "",I804= ""), 0, ROUND(ROUND(J804, 2) * ROUND(IF(I804="",H804,I804),  0), 2))</f>
        <v/>
      </c>
      <c r="L804" s="8"/>
      <c r="N804" s="38">
        <v>0.2</v>
      </c>
      <c r="R804" s="8">
        <v>867</v>
      </c>
    </row>
    <row r="805" spans="1:18" hidden="1">
      <c r="A805" s="8" t="s">
        <v>99</v>
      </c>
    </row>
    <row r="806" spans="1:18" hidden="1">
      <c r="A806" s="8" t="s">
        <v>47</v>
      </c>
    </row>
    <row r="807" spans="1:18" hidden="1">
      <c r="A807" s="8" t="s">
        <v>133</v>
      </c>
    </row>
    <row r="808" spans="1:18">
      <c r="A808" s="8">
        <v>6</v>
      </c>
      <c r="B808" s="28" t="s">
        <v>537</v>
      </c>
      <c r="C808" s="28"/>
      <c r="D808" s="56" t="s">
        <v>538</v>
      </c>
      <c r="E808" s="56"/>
      <c r="F808" s="56"/>
      <c r="G808" s="56"/>
      <c r="H808" s="56"/>
      <c r="I808" s="56"/>
      <c r="J808" s="56"/>
      <c r="K808" s="56"/>
      <c r="L808" s="8"/>
    </row>
    <row r="809" spans="1:18" hidden="1">
      <c r="A809" s="8" t="s">
        <v>194</v>
      </c>
    </row>
    <row r="810" spans="1:18">
      <c r="A810" s="8">
        <v>9</v>
      </c>
      <c r="B810" s="31" t="s">
        <v>539</v>
      </c>
      <c r="C810" s="31"/>
      <c r="D810" s="32" t="s">
        <v>540</v>
      </c>
      <c r="E810" s="33"/>
      <c r="F810" s="33"/>
      <c r="G810" s="34" t="s">
        <v>46</v>
      </c>
      <c r="H810" s="35">
        <v>1</v>
      </c>
      <c r="I810" s="35"/>
      <c r="J810" s="36"/>
      <c r="K810" s="37">
        <f>IF(AND(H810= "",I810= ""), 0, ROUND(ROUND(J810, 2) * ROUND(IF(I810="",H810,I810),  0), 2))</f>
        <v/>
      </c>
      <c r="L810" s="8"/>
      <c r="N810" s="38">
        <v>0.2</v>
      </c>
      <c r="R810" s="8">
        <v>867</v>
      </c>
    </row>
    <row r="811" spans="1:18" hidden="1">
      <c r="A811" s="8" t="s">
        <v>47</v>
      </c>
    </row>
    <row r="812" spans="1:18" hidden="1">
      <c r="A812" s="8" t="s">
        <v>133</v>
      </c>
    </row>
    <row r="813" spans="1:18" hidden="1">
      <c r="A813" s="8">
        <v>6</v>
      </c>
    </row>
    <row r="814" spans="1:18" hidden="1">
      <c r="A814" s="8" t="s">
        <v>133</v>
      </c>
    </row>
    <row r="815" spans="1:18">
      <c r="A815" s="8">
        <v>6</v>
      </c>
      <c r="B815" s="28" t="s">
        <v>541</v>
      </c>
      <c r="C815" s="28"/>
      <c r="D815" s="56" t="s">
        <v>542</v>
      </c>
      <c r="E815" s="56"/>
      <c r="F815" s="56"/>
      <c r="G815" s="56"/>
      <c r="H815" s="56"/>
      <c r="I815" s="56"/>
      <c r="J815" s="56"/>
      <c r="K815" s="56"/>
      <c r="L815" s="8"/>
    </row>
    <row r="816" spans="1:18" hidden="1">
      <c r="A816" s="8" t="s">
        <v>194</v>
      </c>
    </row>
    <row r="817" spans="1:18" ht="20.4" customHeight="1">
      <c r="A817" s="8">
        <v>9</v>
      </c>
      <c r="B817" s="31" t="s">
        <v>543</v>
      </c>
      <c r="C817" s="31"/>
      <c r="D817" s="32" t="s">
        <v>544</v>
      </c>
      <c r="E817" s="33"/>
      <c r="F817" s="33"/>
      <c r="G817" s="34" t="s">
        <v>12</v>
      </c>
      <c r="H817" s="35">
        <v>16</v>
      </c>
      <c r="I817" s="35"/>
      <c r="J817" s="36"/>
      <c r="K817" s="37">
        <f>IF(AND(H817= "",I817= ""), 0, ROUND(ROUND(J817, 2) * ROUND(IF(I817="",H817,I817),  0), 2))</f>
        <v/>
      </c>
      <c r="L817" s="8"/>
      <c r="N817" s="38">
        <v>0.2</v>
      </c>
      <c r="R817" s="8">
        <v>867</v>
      </c>
    </row>
    <row r="818" spans="1:18" hidden="1">
      <c r="A818" s="8" t="s">
        <v>99</v>
      </c>
    </row>
    <row r="819" spans="1:18" hidden="1">
      <c r="A819" s="8" t="s">
        <v>47</v>
      </c>
    </row>
    <row r="820" spans="1:18" hidden="1">
      <c r="A820" s="8" t="s">
        <v>133</v>
      </c>
    </row>
    <row r="821" spans="1:18">
      <c r="A821" s="8">
        <v>6</v>
      </c>
      <c r="B821" s="28" t="s">
        <v>545</v>
      </c>
      <c r="C821" s="28"/>
      <c r="D821" s="56" t="s">
        <v>546</v>
      </c>
      <c r="E821" s="56"/>
      <c r="F821" s="56"/>
      <c r="G821" s="56"/>
      <c r="H821" s="56"/>
      <c r="I821" s="56"/>
      <c r="J821" s="56"/>
      <c r="K821" s="56"/>
      <c r="L821" s="8"/>
    </row>
    <row r="822" spans="1:18" hidden="1">
      <c r="A822" s="8" t="s">
        <v>194</v>
      </c>
    </row>
    <row r="823" spans="1:18">
      <c r="A823" s="8">
        <v>9</v>
      </c>
      <c r="B823" s="31" t="s">
        <v>547</v>
      </c>
      <c r="C823" s="31"/>
      <c r="D823" s="32" t="s">
        <v>548</v>
      </c>
      <c r="E823" s="33"/>
      <c r="F823" s="33"/>
      <c r="G823" s="34" t="s">
        <v>63</v>
      </c>
      <c r="H823" s="35">
        <v>1</v>
      </c>
      <c r="I823" s="35"/>
      <c r="J823" s="36"/>
      <c r="K823" s="37">
        <f>IF(AND(H823= "",I823= ""), 0, ROUND(ROUND(J823, 2) * ROUND(IF(I823="",H823,I823),  0), 2))</f>
        <v/>
      </c>
      <c r="L823" s="8"/>
      <c r="N823" s="38">
        <v>0.2</v>
      </c>
      <c r="R823" s="8">
        <v>867</v>
      </c>
    </row>
    <row r="824" spans="1:18" hidden="1">
      <c r="A824" s="8" t="s">
        <v>47</v>
      </c>
    </row>
    <row r="825" spans="1:18" hidden="1">
      <c r="A825" s="8" t="s">
        <v>133</v>
      </c>
    </row>
    <row r="826" spans="1:18" hidden="1">
      <c r="A826" s="8" t="s">
        <v>71</v>
      </c>
    </row>
    <row r="827" spans="1:18">
      <c r="A827" s="8">
        <v>5</v>
      </c>
      <c r="B827" s="28" t="s">
        <v>549</v>
      </c>
      <c r="C827" s="28"/>
      <c r="D827" s="52" t="s">
        <v>550</v>
      </c>
      <c r="E827" s="52"/>
      <c r="F827" s="52"/>
      <c r="G827" s="52"/>
      <c r="H827" s="52"/>
      <c r="I827" s="52"/>
      <c r="J827" s="52"/>
      <c r="K827" s="52"/>
      <c r="L827" s="8"/>
    </row>
    <row r="828" spans="1:18" hidden="1">
      <c r="A828" s="8">
        <v>6</v>
      </c>
    </row>
    <row r="829" spans="1:18" hidden="1">
      <c r="A829" s="8" t="s">
        <v>133</v>
      </c>
    </row>
    <row r="830" spans="1:18">
      <c r="A830" s="8">
        <v>6</v>
      </c>
      <c r="B830" s="28" t="s">
        <v>551</v>
      </c>
      <c r="C830" s="28"/>
      <c r="D830" s="56" t="s">
        <v>552</v>
      </c>
      <c r="E830" s="56"/>
      <c r="F830" s="56"/>
      <c r="G830" s="56"/>
      <c r="H830" s="56"/>
      <c r="I830" s="56"/>
      <c r="J830" s="56"/>
      <c r="K830" s="56"/>
      <c r="L830" s="8"/>
    </row>
    <row r="831" spans="1:18" hidden="1">
      <c r="A831" s="8" t="s">
        <v>194</v>
      </c>
    </row>
    <row r="832" spans="1:18">
      <c r="A832" s="8">
        <v>9</v>
      </c>
      <c r="B832" s="31" t="s">
        <v>553</v>
      </c>
      <c r="C832" s="31"/>
      <c r="D832" s="32" t="s">
        <v>554</v>
      </c>
      <c r="E832" s="33"/>
      <c r="F832" s="33"/>
      <c r="G832" s="34" t="s">
        <v>63</v>
      </c>
      <c r="H832" s="35">
        <v>1</v>
      </c>
      <c r="I832" s="35"/>
      <c r="J832" s="36"/>
      <c r="K832" s="37">
        <f>IF(AND(H832= "",I832= ""), 0, ROUND(ROUND(J832, 2) * ROUND(IF(I832="",H832,I832),  0), 2))</f>
        <v/>
      </c>
      <c r="L832" s="8"/>
      <c r="N832" s="38">
        <v>0.2</v>
      </c>
      <c r="R832" s="8">
        <v>867</v>
      </c>
    </row>
    <row r="833" spans="1:18" hidden="1">
      <c r="A833" s="8" t="s">
        <v>47</v>
      </c>
    </row>
    <row r="834" spans="1:18" ht="20.4" customHeight="1">
      <c r="A834" s="8">
        <v>9</v>
      </c>
      <c r="B834" s="31" t="s">
        <v>555</v>
      </c>
      <c r="C834" s="31"/>
      <c r="D834" s="32" t="s">
        <v>556</v>
      </c>
      <c r="E834" s="33"/>
      <c r="F834" s="33"/>
      <c r="G834" s="34" t="s">
        <v>46</v>
      </c>
      <c r="H834" s="35">
        <v>1</v>
      </c>
      <c r="I834" s="35"/>
      <c r="J834" s="36"/>
      <c r="K834" s="37">
        <f>IF(AND(H834= "",I834= ""), 0, ROUND(ROUND(J834, 2) * ROUND(IF(I834="",H834,I834),  0), 2))</f>
        <v/>
      </c>
      <c r="L834" s="8"/>
      <c r="N834" s="38">
        <v>0.2</v>
      </c>
      <c r="R834" s="8">
        <v>867</v>
      </c>
    </row>
    <row r="835" spans="1:18" hidden="1">
      <c r="A835" s="8" t="s">
        <v>47</v>
      </c>
    </row>
    <row r="836" spans="1:18">
      <c r="A836" s="8">
        <v>9</v>
      </c>
      <c r="B836" s="31" t="s">
        <v>557</v>
      </c>
      <c r="C836" s="31"/>
      <c r="D836" s="32" t="s">
        <v>558</v>
      </c>
      <c r="E836" s="33"/>
      <c r="F836" s="33"/>
      <c r="G836" s="34" t="s">
        <v>46</v>
      </c>
      <c r="H836" s="35">
        <v>1</v>
      </c>
      <c r="I836" s="35"/>
      <c r="J836" s="36"/>
      <c r="K836" s="37">
        <f>IF(AND(H836= "",I836= ""), 0, ROUND(ROUND(J836, 2) * ROUND(IF(I836="",H836,I836),  0), 2))</f>
        <v/>
      </c>
      <c r="L836" s="8"/>
      <c r="N836" s="38">
        <v>0.2</v>
      </c>
      <c r="R836" s="8">
        <v>867</v>
      </c>
    </row>
    <row r="837" spans="1:18" hidden="1">
      <c r="A837" s="8" t="s">
        <v>47</v>
      </c>
    </row>
    <row r="838" spans="1:18">
      <c r="A838" s="8">
        <v>9</v>
      </c>
      <c r="B838" s="31" t="s">
        <v>559</v>
      </c>
      <c r="C838" s="31"/>
      <c r="D838" s="32" t="s">
        <v>560</v>
      </c>
      <c r="E838" s="33"/>
      <c r="F838" s="33"/>
      <c r="G838" s="34" t="s">
        <v>46</v>
      </c>
      <c r="H838" s="35">
        <v>1</v>
      </c>
      <c r="I838" s="35"/>
      <c r="J838" s="36"/>
      <c r="K838" s="37">
        <f>IF(AND(H838= "",I838= ""), 0, ROUND(ROUND(J838, 2) * ROUND(IF(I838="",H838,I838),  0), 2))</f>
        <v/>
      </c>
      <c r="L838" s="8"/>
      <c r="N838" s="38">
        <v>0.2</v>
      </c>
      <c r="R838" s="8">
        <v>867</v>
      </c>
    </row>
    <row r="839" spans="1:18" hidden="1">
      <c r="A839" s="8" t="s">
        <v>47</v>
      </c>
    </row>
    <row r="840" spans="1:18" hidden="1">
      <c r="A840" s="8" t="s">
        <v>133</v>
      </c>
    </row>
    <row r="841" spans="1:18">
      <c r="A841" s="8">
        <v>6</v>
      </c>
      <c r="B841" s="28" t="s">
        <v>561</v>
      </c>
      <c r="C841" s="28"/>
      <c r="D841" s="56" t="s">
        <v>562</v>
      </c>
      <c r="E841" s="56"/>
      <c r="F841" s="56"/>
      <c r="G841" s="56"/>
      <c r="H841" s="56"/>
      <c r="I841" s="56"/>
      <c r="J841" s="56"/>
      <c r="K841" s="56"/>
      <c r="L841" s="8"/>
    </row>
    <row r="842" spans="1:18" hidden="1">
      <c r="A842" s="8" t="s">
        <v>194</v>
      </c>
    </row>
    <row r="843" spans="1:18" hidden="1">
      <c r="A843" s="8" t="s">
        <v>194</v>
      </c>
    </row>
    <row r="844" spans="1:18">
      <c r="A844" s="8">
        <v>9</v>
      </c>
      <c r="B844" s="31" t="s">
        <v>563</v>
      </c>
      <c r="C844" s="31"/>
      <c r="D844" s="32" t="s">
        <v>564</v>
      </c>
      <c r="E844" s="33"/>
      <c r="F844" s="33"/>
      <c r="G844" s="34" t="s">
        <v>46</v>
      </c>
      <c r="H844" s="35">
        <v>12</v>
      </c>
      <c r="I844" s="35"/>
      <c r="J844" s="36"/>
      <c r="K844" s="37">
        <f>IF(AND(H844= "",I844= ""), 0, ROUND(ROUND(J844, 2) * ROUND(IF(I844="",H844,I844),  0), 2))</f>
        <v/>
      </c>
      <c r="L844" s="8"/>
      <c r="N844" s="38">
        <v>0.2</v>
      </c>
      <c r="R844" s="8">
        <v>867</v>
      </c>
    </row>
    <row r="845" spans="1:18" hidden="1">
      <c r="A845" s="8" t="s">
        <v>99</v>
      </c>
    </row>
    <row r="846" spans="1:18" hidden="1">
      <c r="A846" s="8" t="s">
        <v>99</v>
      </c>
    </row>
    <row r="847" spans="1:18" hidden="1">
      <c r="A847" s="8" t="s">
        <v>47</v>
      </c>
    </row>
    <row r="848" spans="1:18">
      <c r="A848" s="8">
        <v>9</v>
      </c>
      <c r="B848" s="31" t="s">
        <v>565</v>
      </c>
      <c r="C848" s="31"/>
      <c r="D848" s="32" t="s">
        <v>566</v>
      </c>
      <c r="E848" s="33"/>
      <c r="F848" s="33"/>
      <c r="G848" s="34" t="s">
        <v>46</v>
      </c>
      <c r="H848" s="35">
        <v>8</v>
      </c>
      <c r="I848" s="35"/>
      <c r="J848" s="36"/>
      <c r="K848" s="37">
        <f>IF(AND(H848= "",I848= ""), 0, ROUND(ROUND(J848, 2) * ROUND(IF(I848="",H848,I848),  0), 2))</f>
        <v/>
      </c>
      <c r="L848" s="8"/>
      <c r="N848" s="38">
        <v>0.2</v>
      </c>
      <c r="R848" s="8">
        <v>867</v>
      </c>
    </row>
    <row r="849" spans="1:18" hidden="1">
      <c r="A849" s="8" t="s">
        <v>99</v>
      </c>
    </row>
    <row r="850" spans="1:18" hidden="1">
      <c r="A850" s="8" t="s">
        <v>99</v>
      </c>
    </row>
    <row r="851" spans="1:18" hidden="1">
      <c r="A851" s="8" t="s">
        <v>47</v>
      </c>
    </row>
    <row r="852" spans="1:18" ht="20.4" customHeight="1">
      <c r="A852" s="8">
        <v>9</v>
      </c>
      <c r="B852" s="31" t="s">
        <v>567</v>
      </c>
      <c r="C852" s="31"/>
      <c r="D852" s="32" t="s">
        <v>532</v>
      </c>
      <c r="E852" s="33"/>
      <c r="F852" s="33"/>
      <c r="G852" s="34" t="s">
        <v>87</v>
      </c>
      <c r="H852" s="53">
        <v>1000</v>
      </c>
      <c r="I852" s="53"/>
      <c r="J852" s="36"/>
      <c r="K852" s="37">
        <f>IF(AND(H852= "",I852= ""), 0, ROUND(ROUND(J852, 2) * ROUND(IF(I852="",H852,I852),  2), 2))</f>
        <v/>
      </c>
      <c r="L852" s="8"/>
      <c r="N852" s="38">
        <v>0.2</v>
      </c>
      <c r="R852" s="8">
        <v>867</v>
      </c>
    </row>
    <row r="853" spans="1:18" hidden="1">
      <c r="A853" s="8" t="s">
        <v>99</v>
      </c>
    </row>
    <row r="854" spans="1:18" hidden="1">
      <c r="A854" s="8" t="s">
        <v>99</v>
      </c>
    </row>
    <row r="855" spans="1:18" hidden="1">
      <c r="A855" s="8" t="s">
        <v>47</v>
      </c>
    </row>
    <row r="856" spans="1:18" hidden="1">
      <c r="A856" s="8" t="s">
        <v>133</v>
      </c>
    </row>
    <row r="857" spans="1:18">
      <c r="A857" s="8">
        <v>6</v>
      </c>
      <c r="B857" s="28" t="s">
        <v>568</v>
      </c>
      <c r="C857" s="28"/>
      <c r="D857" s="56" t="s">
        <v>569</v>
      </c>
      <c r="E857" s="56"/>
      <c r="F857" s="56"/>
      <c r="G857" s="56"/>
      <c r="H857" s="56"/>
      <c r="I857" s="56"/>
      <c r="J857" s="56"/>
      <c r="K857" s="56"/>
      <c r="L857" s="8"/>
    </row>
    <row r="858" spans="1:18" hidden="1">
      <c r="A858" s="8" t="s">
        <v>194</v>
      </c>
    </row>
    <row r="859" spans="1:18" hidden="1">
      <c r="A859" s="8" t="s">
        <v>194</v>
      </c>
    </row>
    <row r="860" spans="1:18" ht="20.4" customHeight="1">
      <c r="A860" s="8">
        <v>9</v>
      </c>
      <c r="B860" s="31" t="s">
        <v>570</v>
      </c>
      <c r="C860" s="31"/>
      <c r="D860" s="32" t="s">
        <v>571</v>
      </c>
      <c r="E860" s="33"/>
      <c r="F860" s="33"/>
      <c r="G860" s="34" t="s">
        <v>46</v>
      </c>
      <c r="H860" s="35">
        <v>1</v>
      </c>
      <c r="I860" s="35"/>
      <c r="J860" s="36"/>
      <c r="K860" s="37">
        <f>IF(AND(H860= "",I860= ""), 0, ROUND(ROUND(J860, 2) * ROUND(IF(I860="",H860,I860),  0), 2))</f>
        <v/>
      </c>
      <c r="L860" s="8"/>
      <c r="N860" s="38">
        <v>0.2</v>
      </c>
      <c r="R860" s="8">
        <v>867</v>
      </c>
    </row>
    <row r="861" spans="1:18" hidden="1">
      <c r="A861" s="8" t="s">
        <v>47</v>
      </c>
    </row>
    <row r="862" spans="1:18">
      <c r="A862" s="8">
        <v>9</v>
      </c>
      <c r="B862" s="31" t="s">
        <v>572</v>
      </c>
      <c r="C862" s="31"/>
      <c r="D862" s="32" t="s">
        <v>573</v>
      </c>
      <c r="E862" s="33"/>
      <c r="F862" s="33"/>
      <c r="G862" s="34" t="s">
        <v>46</v>
      </c>
      <c r="H862" s="35">
        <v>1</v>
      </c>
      <c r="I862" s="35"/>
      <c r="J862" s="36"/>
      <c r="K862" s="37">
        <f>IF(AND(H862= "",I862= ""), 0, ROUND(ROUND(J862, 2) * ROUND(IF(I862="",H862,I862),  0), 2))</f>
        <v/>
      </c>
      <c r="L862" s="8"/>
      <c r="N862" s="38">
        <v>0.2</v>
      </c>
      <c r="R862" s="8">
        <v>867</v>
      </c>
    </row>
    <row r="863" spans="1:18" hidden="1">
      <c r="A863" s="8" t="s">
        <v>47</v>
      </c>
    </row>
    <row r="864" spans="1:18" hidden="1">
      <c r="A864" s="8" t="s">
        <v>133</v>
      </c>
    </row>
    <row r="865" spans="1:11" hidden="1">
      <c r="A865" s="8" t="s">
        <v>71</v>
      </c>
    </row>
    <row r="866" spans="1:11" hidden="1">
      <c r="A866" s="8" t="s">
        <v>50</v>
      </c>
    </row>
    <row r="867" spans="1:11">
      <c r="A867" s="8" t="s">
        <v>39</v>
      </c>
      <c r="B867" s="33"/>
      <c r="C867" s="33"/>
      <c r="D867" s="33"/>
      <c r="E867" s="33"/>
      <c r="F867" s="33"/>
      <c r="G867" s="33"/>
      <c r="H867" s="33"/>
      <c r="I867" s="33"/>
      <c r="J867" s="33"/>
      <c r="K867" s="33"/>
    </row>
    <row r="868" spans="1:11">
      <c r="B868" s="33"/>
      <c r="C868" s="33"/>
      <c r="D868" s="39" t="s">
        <v>397</v>
      </c>
      <c r="E868" s="40"/>
      <c r="F868" s="40"/>
      <c r="G868" s="41"/>
      <c r="H868" s="41"/>
      <c r="I868" s="41"/>
      <c r="J868" s="41"/>
      <c r="K868" s="42"/>
    </row>
    <row r="869" spans="1:11">
      <c r="B869" s="33"/>
      <c r="C869" s="33"/>
      <c r="D869" s="43"/>
      <c r="E869" s="8"/>
      <c r="F869" s="8"/>
      <c r="G869" s="8"/>
      <c r="H869" s="8"/>
      <c r="I869" s="8"/>
      <c r="J869" s="8"/>
      <c r="K869" s="9"/>
    </row>
    <row r="870" spans="1:11">
      <c r="B870" s="33"/>
      <c r="C870" s="33"/>
      <c r="D870" s="44" t="s">
        <v>55</v>
      </c>
      <c r="E870" s="45"/>
      <c r="F870" s="45"/>
      <c r="G870" s="46">
        <f>SUMIF(L607:L867, IF(L606="","",L606), K607:K867)</f>
        <v/>
      </c>
      <c r="H870" s="46"/>
      <c r="I870" s="46"/>
      <c r="J870" s="46"/>
      <c r="K870" s="47"/>
    </row>
    <row r="871" spans="1:11" hidden="1">
      <c r="B871" s="33"/>
      <c r="C871" s="33"/>
      <c r="D871" s="48" t="s">
        <v>56</v>
      </c>
      <c r="E871" s="49"/>
      <c r="F871" s="49"/>
      <c r="G871" s="50">
        <f>ROUND(SUMIF(L607:L867, IF(L606="","",L606), K607:K867) * 0.2, 2)</f>
        <v/>
      </c>
      <c r="H871" s="50"/>
      <c r="I871" s="50"/>
      <c r="J871" s="50"/>
      <c r="K871" s="51"/>
    </row>
    <row r="872" spans="1:11" hidden="1">
      <c r="B872" s="33"/>
      <c r="C872" s="33"/>
      <c r="D872" s="44" t="s">
        <v>57</v>
      </c>
      <c r="E872" s="45"/>
      <c r="F872" s="45"/>
      <c r="G872" s="46">
        <f>SUM(G870:G871)</f>
        <v/>
      </c>
      <c r="H872" s="46"/>
      <c r="I872" s="46"/>
      <c r="J872" s="46"/>
      <c r="K872" s="47"/>
    </row>
    <row r="873" spans="1:11" ht="31.2" customHeight="1">
      <c r="B873" s="4"/>
      <c r="C873" s="4"/>
      <c r="D873" s="60" t="s">
        <v>574</v>
      </c>
      <c r="E873" s="60"/>
      <c r="F873" s="60"/>
      <c r="G873" s="60"/>
      <c r="H873" s="60"/>
      <c r="I873" s="60"/>
      <c r="J873" s="60"/>
      <c r="K873" s="60"/>
    </row>
    <row r="875" spans="1:11">
      <c r="D875" s="61" t="s">
        <v>575</v>
      </c>
      <c r="E875" s="61"/>
      <c r="F875" s="61"/>
      <c r="G875" s="61"/>
      <c r="H875" s="61"/>
      <c r="I875" s="61"/>
      <c r="J875" s="61"/>
      <c r="K875" s="61"/>
    </row>
    <row r="876" spans="1:11">
      <c r="D876" s="62" t="s">
        <v>576</v>
      </c>
      <c r="E876" s="63"/>
      <c r="F876" s="63"/>
      <c r="G876" s="64">
        <f>SUMIF(L21:L30, "", K21:K30)</f>
        <v/>
      </c>
      <c r="H876" s="64"/>
      <c r="I876" s="64"/>
      <c r="J876" s="64"/>
      <c r="K876" s="64"/>
    </row>
    <row r="877" spans="1:11">
      <c r="D877" s="62" t="s">
        <v>577</v>
      </c>
      <c r="E877" s="63"/>
      <c r="F877" s="63"/>
      <c r="G877" s="64">
        <f>SUMIF(L44:L59, "", K44:K59)</f>
        <v/>
      </c>
      <c r="H877" s="64"/>
      <c r="I877" s="64"/>
      <c r="J877" s="64"/>
      <c r="K877" s="64"/>
    </row>
    <row r="878" spans="1:11" ht="26.4" customHeight="1">
      <c r="D878" s="62" t="s">
        <v>578</v>
      </c>
      <c r="E878" s="63"/>
      <c r="F878" s="63"/>
      <c r="G878" s="64">
        <f>SUMIF(L75:L249, "", K75:K249)</f>
        <v/>
      </c>
      <c r="H878" s="64"/>
      <c r="I878" s="64"/>
      <c r="J878" s="64"/>
      <c r="K878" s="64"/>
    </row>
    <row r="879" spans="1:11">
      <c r="D879" s="62" t="s">
        <v>579</v>
      </c>
      <c r="E879" s="63"/>
      <c r="F879" s="63"/>
      <c r="G879" s="64">
        <f>SUMIF(L268:L413, "", K268:K413)</f>
        <v/>
      </c>
      <c r="H879" s="64"/>
      <c r="I879" s="64"/>
      <c r="J879" s="64"/>
      <c r="K879" s="64"/>
    </row>
    <row r="880" spans="1:11">
      <c r="D880" s="62" t="s">
        <v>580</v>
      </c>
      <c r="E880" s="63"/>
      <c r="F880" s="63"/>
      <c r="G880" s="64">
        <f>SUMIF(L429:L437, "", K429:K437)</f>
        <v/>
      </c>
      <c r="H880" s="64"/>
      <c r="I880" s="64"/>
      <c r="J880" s="64"/>
      <c r="K880" s="64"/>
    </row>
    <row r="881" spans="1:13">
      <c r="D881" s="62" t="s">
        <v>581</v>
      </c>
      <c r="E881" s="63"/>
      <c r="F881" s="63"/>
      <c r="G881" s="64">
        <f>SUMIF(L453:L461, "", K453:K461)</f>
        <v/>
      </c>
      <c r="H881" s="64"/>
      <c r="I881" s="64"/>
      <c r="J881" s="64"/>
      <c r="K881" s="64"/>
    </row>
    <row r="882" spans="1:13" ht="26.4" customHeight="1">
      <c r="D882" s="62" t="s">
        <v>582</v>
      </c>
      <c r="E882" s="63"/>
      <c r="F882" s="63"/>
      <c r="G882" s="64">
        <f>SUMIF(L477:L595, "", K477:K595)</f>
        <v/>
      </c>
      <c r="H882" s="64"/>
      <c r="I882" s="64"/>
      <c r="J882" s="64"/>
      <c r="K882" s="64"/>
    </row>
    <row r="883" spans="1:13">
      <c r="D883" s="62" t="s">
        <v>583</v>
      </c>
      <c r="E883" s="63"/>
      <c r="F883" s="63"/>
      <c r="G883" s="64">
        <f>SUMIF(L610:L862, "", K610:K862)</f>
        <v/>
      </c>
      <c r="H883" s="64"/>
      <c r="I883" s="64"/>
      <c r="J883" s="64"/>
      <c r="K883" s="64"/>
    </row>
    <row r="884" spans="1:13">
      <c r="D884" s="65" t="s">
        <v>584</v>
      </c>
      <c r="E884" s="66"/>
      <c r="F884" s="66"/>
      <c r="G884" s="67"/>
      <c r="H884" s="67"/>
      <c r="I884" s="67"/>
      <c r="J884" s="67"/>
      <c r="K884" s="68"/>
    </row>
    <row r="885" spans="1:13">
      <c r="D885" s="69"/>
      <c r="E885" s="4"/>
      <c r="F885" s="4"/>
      <c r="G885" s="4"/>
      <c r="H885" s="4"/>
      <c r="I885" s="4"/>
      <c r="J885" s="4"/>
      <c r="K885" s="70"/>
    </row>
    <row r="886" spans="1:13">
      <c r="A886" s="59"/>
      <c r="D886" s="71" t="s">
        <v>55</v>
      </c>
      <c r="E886" s="8"/>
      <c r="F886" s="8"/>
      <c r="G886" s="72">
        <f>SUMIF(L5:L873, IF(L4="","",L4), K5:K873)</f>
        <v/>
      </c>
      <c r="H886" s="73"/>
      <c r="I886" s="73"/>
      <c r="J886" s="73"/>
      <c r="K886" s="74"/>
    </row>
    <row r="887" spans="1:13">
      <c r="A887" s="59"/>
      <c r="D887" s="71" t="s">
        <v>56</v>
      </c>
      <c r="E887" s="8"/>
      <c r="F887" s="8"/>
      <c r="G887" s="72">
        <f>ROUND(SUMIF(L5:L873, IF(L4="","",L4), K5:K873) * 0.2, 2)</f>
        <v/>
      </c>
      <c r="H887" s="73"/>
      <c r="I887" s="73"/>
      <c r="J887" s="73"/>
      <c r="K887" s="74"/>
    </row>
    <row r="888" spans="1:13">
      <c r="D888" s="75" t="s">
        <v>57</v>
      </c>
      <c r="E888" s="76"/>
      <c r="F888" s="76"/>
      <c r="G888" s="77">
        <f>SUM(G886:G887)</f>
        <v/>
      </c>
      <c r="H888" s="78"/>
      <c r="I888" s="78"/>
      <c r="J888" s="78"/>
      <c r="K888" s="79"/>
    </row>
    <row r="889" spans="1:13">
      <c r="D889" s="80"/>
      <c r="E889" s="8"/>
      <c r="F889" s="8"/>
      <c r="G889" s="8"/>
      <c r="H889" s="8"/>
      <c r="I889" s="8"/>
      <c r="J889" s="8"/>
      <c r="K889" s="8"/>
    </row>
    <row r="890" spans="1:13">
      <c r="D890" s="81" t="s">
        <v>585</v>
      </c>
      <c r="E890" s="81"/>
      <c r="F890" s="81"/>
      <c r="G890" s="81"/>
      <c r="H890" s="81"/>
      <c r="I890" s="81"/>
      <c r="J890" s="81"/>
      <c r="K890" s="81"/>
    </row>
    <row r="891" spans="1:13">
      <c r="D891" s="82">
        <f>IF('Paramètres'!AA2&lt;&gt;"",'Paramètres'!AA2,"")</f>
        <v/>
      </c>
      <c r="E891" s="82"/>
      <c r="F891" s="82"/>
      <c r="G891" s="82"/>
      <c r="H891" s="82"/>
      <c r="I891" s="82"/>
      <c r="J891" s="82"/>
      <c r="K891" s="82"/>
    </row>
    <row r="892" spans="1:13">
      <c r="D892" s="82"/>
      <c r="E892" s="82"/>
      <c r="F892" s="82"/>
      <c r="G892" s="82"/>
      <c r="H892" s="82"/>
      <c r="I892" s="82"/>
      <c r="J892" s="82"/>
      <c r="K892" s="82"/>
    </row>
    <row r="894" spans="1:13">
      <c r="D894" s="61" t="s">
        <v>586</v>
      </c>
      <c r="E894" s="61"/>
      <c r="F894" s="61"/>
      <c r="G894" s="61"/>
      <c r="H894" s="61"/>
      <c r="I894" s="61"/>
      <c r="J894" s="61"/>
      <c r="K894" s="61"/>
    </row>
    <row r="895" spans="1:13">
      <c r="D895" s="81" t="s">
        <v>587</v>
      </c>
      <c r="E895" s="81"/>
      <c r="F895" s="81"/>
      <c r="M895" s="8">
        <v>1</v>
      </c>
    </row>
    <row r="896" spans="1:13">
      <c r="D896" s="80" t="s">
        <v>588</v>
      </c>
      <c r="E896" s="80"/>
      <c r="F896" s="80"/>
      <c r="G896" s="83">
        <f>SUMIF(M5:M873,M896, K5:K873)</f>
        <v/>
      </c>
      <c r="H896" s="83"/>
      <c r="I896" s="83"/>
      <c r="J896" s="83"/>
      <c r="K896" s="83"/>
      <c r="L896" s="8">
        <v>1</v>
      </c>
      <c r="M896" s="8">
        <v>134563</v>
      </c>
    </row>
    <row r="897" spans="1:14" hidden="1">
      <c r="A897" s="8">
        <v>0.2</v>
      </c>
      <c r="D897" s="81">
        <f> "	- dont T.V.A. à 20% sur " &amp;ROUND((SUMPRODUCT((M5:M873=M896)*1, K5:K873,(N5:N873=A897)*1)), 2)&amp; "€ :"</f>
        <v/>
      </c>
      <c r="E897" s="81"/>
      <c r="F897" s="81"/>
      <c r="G897" s="84"/>
      <c r="H897" s="84"/>
      <c r="I897" s="84"/>
      <c r="J897" s="84"/>
      <c r="K897" s="84"/>
      <c r="L897" s="8">
        <v>1</v>
      </c>
      <c r="N897" s="8">
        <f>ROUND((SUMPRODUCT((M5:M873=M896)*1, K5:K873,(N5:N873=A897)*1))*A897, 2)</f>
        <v/>
      </c>
    </row>
    <row r="898" spans="1:14">
      <c r="D898" s="80" t="s">
        <v>589</v>
      </c>
      <c r="E898" s="80"/>
      <c r="F898" s="80"/>
      <c r="G898" s="80"/>
      <c r="H898" s="80"/>
      <c r="I898" s="80"/>
      <c r="J898" s="80"/>
      <c r="K898" s="80"/>
    </row>
    <row r="899" spans="1:14">
      <c r="D899" s="85" t="s">
        <v>590</v>
      </c>
      <c r="E899" s="85"/>
      <c r="F899" s="85"/>
      <c r="G899" s="83">
        <f>SUM(G896:G897)</f>
        <v/>
      </c>
      <c r="H899" s="83"/>
      <c r="I899" s="83"/>
      <c r="J899" s="83"/>
      <c r="K899" s="83"/>
    </row>
    <row r="900" spans="1:14">
      <c r="D900" s="85" t="s">
        <v>591</v>
      </c>
      <c r="E900" s="85"/>
      <c r="F900" s="85"/>
      <c r="G900" s="83">
        <f>SUM(N896:N897)</f>
        <v/>
      </c>
      <c r="H900" s="83"/>
      <c r="I900" s="83"/>
      <c r="J900" s="83"/>
      <c r="K900" s="83"/>
    </row>
    <row r="901" spans="1:14">
      <c r="D901" s="85" t="s">
        <v>592</v>
      </c>
      <c r="E901" s="85"/>
      <c r="F901" s="85"/>
      <c r="G901" s="83">
        <f>SUM(G900:G899)</f>
        <v/>
      </c>
      <c r="H901" s="83"/>
      <c r="I901" s="83"/>
      <c r="J901" s="83"/>
      <c r="K901" s="83"/>
    </row>
    <row r="903" spans="1:14" ht="56.7" customHeight="1">
      <c r="G903" s="86" t="s">
        <v>593</v>
      </c>
      <c r="H903" s="86"/>
      <c r="I903" s="86"/>
      <c r="J903" s="86"/>
      <c r="K903" s="86"/>
    </row>
    <row r="905" spans="1:14" ht="85.05" customHeight="1">
      <c r="D905" s="87" t="s">
        <v>594</v>
      </c>
      <c r="E905" s="87"/>
      <c r="G905" s="87" t="s">
        <v>595</v>
      </c>
      <c r="H905" s="87"/>
      <c r="I905" s="87"/>
      <c r="J905" s="87"/>
      <c r="K905" s="87"/>
    </row>
    <row r="906" spans="1:14">
      <c r="D906" s="88" t="s">
        <v>596</v>
      </c>
      <c r="E906" s="88"/>
      <c r="F906" s="88"/>
      <c r="G906" s="88"/>
      <c r="H906" s="88"/>
      <c r="I906" s="88"/>
      <c r="J906" s="88"/>
      <c r="K906" s="88"/>
    </row>
  </sheetData>
  <sheetProtection password="E95E" sheet="1" objects="1" selectLockedCells="1"/>
  <mergeCells count="401">
    <mergeCell ref="D3:F3"/>
    <mergeCell ref="D4:F4"/>
    <mergeCell ref="D7:F7"/>
    <mergeCell ref="D8:F8"/>
    <mergeCell ref="D21:F21"/>
    <mergeCell ref="D23:F23"/>
    <mergeCell ref="D26:F26"/>
    <mergeCell ref="D30:F30"/>
    <mergeCell ref="D35:F35"/>
    <mergeCell ref="G36:K36"/>
    <mergeCell ref="D36:F36"/>
    <mergeCell ref="G37:K37"/>
    <mergeCell ref="D37:F37"/>
    <mergeCell ref="G38:K38"/>
    <mergeCell ref="D38:F38"/>
    <mergeCell ref="G39:K39"/>
    <mergeCell ref="D39:F39"/>
    <mergeCell ref="G40:K40"/>
    <mergeCell ref="D40:F40"/>
    <mergeCell ref="D41:F41"/>
    <mergeCell ref="D42:F42"/>
    <mergeCell ref="D44:F44"/>
    <mergeCell ref="D47:F47"/>
    <mergeCell ref="D48:F48"/>
    <mergeCell ref="D52:F52"/>
    <mergeCell ref="D56:F56"/>
    <mergeCell ref="D59:F59"/>
    <mergeCell ref="D62:F62"/>
    <mergeCell ref="G63:K63"/>
    <mergeCell ref="D63:F63"/>
    <mergeCell ref="G64:K64"/>
    <mergeCell ref="D64:F64"/>
    <mergeCell ref="G65:K65"/>
    <mergeCell ref="D65:F65"/>
    <mergeCell ref="G66:K66"/>
    <mergeCell ref="D66:F66"/>
    <mergeCell ref="G67:K67"/>
    <mergeCell ref="D67:F67"/>
    <mergeCell ref="D68:F68"/>
    <mergeCell ref="D69:F69"/>
    <mergeCell ref="D75:F75"/>
    <mergeCell ref="D77:F77"/>
    <mergeCell ref="D79:F79"/>
    <mergeCell ref="D81:F81"/>
    <mergeCell ref="D83:F83"/>
    <mergeCell ref="D85:F85"/>
    <mergeCell ref="D88:F88"/>
    <mergeCell ref="D99:F99"/>
    <mergeCell ref="D101:F101"/>
    <mergeCell ref="D106:F106"/>
    <mergeCell ref="D108:F108"/>
    <mergeCell ref="D114:F114"/>
    <mergeCell ref="D117:F117"/>
    <mergeCell ref="D118:F118"/>
    <mergeCell ref="D123:F123"/>
    <mergeCell ref="D128:F128"/>
    <mergeCell ref="D134:F134"/>
    <mergeCell ref="D138:F138"/>
    <mergeCell ref="D141:F141"/>
    <mergeCell ref="D142:F142"/>
    <mergeCell ref="D143:F143"/>
    <mergeCell ref="D145:F145"/>
    <mergeCell ref="D150:F150"/>
    <mergeCell ref="D151:F151"/>
    <mergeCell ref="D153:F153"/>
    <mergeCell ref="D159:F159"/>
    <mergeCell ref="D170:F170"/>
    <mergeCell ref="D175:F175"/>
    <mergeCell ref="D178:F178"/>
    <mergeCell ref="D185:F185"/>
    <mergeCell ref="D190:F190"/>
    <mergeCell ref="D195:F195"/>
    <mergeCell ref="D200:F200"/>
    <mergeCell ref="D205:F205"/>
    <mergeCell ref="D210:F210"/>
    <mergeCell ref="D215:F215"/>
    <mergeCell ref="D217:F217"/>
    <mergeCell ref="D222:F222"/>
    <mergeCell ref="D224:F224"/>
    <mergeCell ref="D230:F230"/>
    <mergeCell ref="D234:F234"/>
    <mergeCell ref="D239:F239"/>
    <mergeCell ref="D244:F244"/>
    <mergeCell ref="D249:F249"/>
    <mergeCell ref="D256:F256"/>
    <mergeCell ref="G257:K257"/>
    <mergeCell ref="D257:F257"/>
    <mergeCell ref="G258:K258"/>
    <mergeCell ref="D258:F258"/>
    <mergeCell ref="G259:K259"/>
    <mergeCell ref="D259:F259"/>
    <mergeCell ref="G260:K260"/>
    <mergeCell ref="D260:F260"/>
    <mergeCell ref="G261:K261"/>
    <mergeCell ref="D261:F261"/>
    <mergeCell ref="D262:F262"/>
    <mergeCell ref="D263:F263"/>
    <mergeCell ref="D268:F268"/>
    <mergeCell ref="D270:F270"/>
    <mergeCell ref="D273:F273"/>
    <mergeCell ref="D274:F274"/>
    <mergeCell ref="D277:F277"/>
    <mergeCell ref="D279:F279"/>
    <mergeCell ref="D283:F283"/>
    <mergeCell ref="D284:F284"/>
    <mergeCell ref="D286:F286"/>
    <mergeCell ref="D290:F290"/>
    <mergeCell ref="D291:F291"/>
    <mergeCell ref="D295:F295"/>
    <mergeCell ref="D299:F299"/>
    <mergeCell ref="D300:F300"/>
    <mergeCell ref="D301:F301"/>
    <mergeCell ref="D303:F303"/>
    <mergeCell ref="D310:F310"/>
    <mergeCell ref="D314:F314"/>
    <mergeCell ref="D319:F319"/>
    <mergeCell ref="D321:F321"/>
    <mergeCell ref="D325:F325"/>
    <mergeCell ref="D331:F331"/>
    <mergeCell ref="D333:F333"/>
    <mergeCell ref="D335:F335"/>
    <mergeCell ref="D339:F339"/>
    <mergeCell ref="D342:F342"/>
    <mergeCell ref="D343:F343"/>
    <mergeCell ref="D345:F345"/>
    <mergeCell ref="D348:F348"/>
    <mergeCell ref="D351:F351"/>
    <mergeCell ref="D353:F353"/>
    <mergeCell ref="D356:F356"/>
    <mergeCell ref="D358:F358"/>
    <mergeCell ref="D361:F361"/>
    <mergeCell ref="D363:F363"/>
    <mergeCell ref="D368:F368"/>
    <mergeCell ref="D370:F370"/>
    <mergeCell ref="D373:F373"/>
    <mergeCell ref="D377:F377"/>
    <mergeCell ref="D381:F381"/>
    <mergeCell ref="D384:F384"/>
    <mergeCell ref="D386:F386"/>
    <mergeCell ref="D389:F389"/>
    <mergeCell ref="D397:F397"/>
    <mergeCell ref="D400:F400"/>
    <mergeCell ref="D402:F402"/>
    <mergeCell ref="D405:F405"/>
    <mergeCell ref="D407:F407"/>
    <mergeCell ref="D410:F410"/>
    <mergeCell ref="D411:F411"/>
    <mergeCell ref="D413:F413"/>
    <mergeCell ref="D418:F418"/>
    <mergeCell ref="G419:K419"/>
    <mergeCell ref="D419:F419"/>
    <mergeCell ref="G420:K420"/>
    <mergeCell ref="D420:F420"/>
    <mergeCell ref="G421:K421"/>
    <mergeCell ref="D421:F421"/>
    <mergeCell ref="G422:K422"/>
    <mergeCell ref="D422:F422"/>
    <mergeCell ref="G423:K423"/>
    <mergeCell ref="D423:F423"/>
    <mergeCell ref="D424:F424"/>
    <mergeCell ref="D425:F425"/>
    <mergeCell ref="D429:F429"/>
    <mergeCell ref="D434:F434"/>
    <mergeCell ref="D437:F437"/>
    <mergeCell ref="D443:F443"/>
    <mergeCell ref="G444:K444"/>
    <mergeCell ref="D444:F444"/>
    <mergeCell ref="G445:K445"/>
    <mergeCell ref="D445:F445"/>
    <mergeCell ref="G446:K446"/>
    <mergeCell ref="D446:F446"/>
    <mergeCell ref="G447:K447"/>
    <mergeCell ref="D447:F447"/>
    <mergeCell ref="G448:K448"/>
    <mergeCell ref="D448:F448"/>
    <mergeCell ref="D449:F449"/>
    <mergeCell ref="D450:F450"/>
    <mergeCell ref="D453:F453"/>
    <mergeCell ref="D456:F456"/>
    <mergeCell ref="D459:F459"/>
    <mergeCell ref="D461:F461"/>
    <mergeCell ref="D468:F468"/>
    <mergeCell ref="G469:K469"/>
    <mergeCell ref="D469:F469"/>
    <mergeCell ref="G470:K470"/>
    <mergeCell ref="D470:F470"/>
    <mergeCell ref="G471:K471"/>
    <mergeCell ref="D471:F471"/>
    <mergeCell ref="G472:K472"/>
    <mergeCell ref="D472:F472"/>
    <mergeCell ref="G473:K473"/>
    <mergeCell ref="D473:F473"/>
    <mergeCell ref="D474:F474"/>
    <mergeCell ref="D475:F475"/>
    <mergeCell ref="D477:F477"/>
    <mergeCell ref="D479:F479"/>
    <mergeCell ref="D483:F483"/>
    <mergeCell ref="D495:F495"/>
    <mergeCell ref="D498:F498"/>
    <mergeCell ref="D500:F500"/>
    <mergeCell ref="D502:F502"/>
    <mergeCell ref="D505:F505"/>
    <mergeCell ref="D506:F506"/>
    <mergeCell ref="D508:F508"/>
    <mergeCell ref="D510:F510"/>
    <mergeCell ref="D513:F513"/>
    <mergeCell ref="D515:F515"/>
    <mergeCell ref="D517:F517"/>
    <mergeCell ref="D520:F520"/>
    <mergeCell ref="D522:F522"/>
    <mergeCell ref="D524:F524"/>
    <mergeCell ref="D526:F526"/>
    <mergeCell ref="D528:F528"/>
    <mergeCell ref="D531:F531"/>
    <mergeCell ref="D533:F533"/>
    <mergeCell ref="D536:F536"/>
    <mergeCell ref="D538:F538"/>
    <mergeCell ref="D540:F540"/>
    <mergeCell ref="D542:F542"/>
    <mergeCell ref="D546:F546"/>
    <mergeCell ref="D548:F548"/>
    <mergeCell ref="D550:F550"/>
    <mergeCell ref="D552:F552"/>
    <mergeCell ref="D554:F554"/>
    <mergeCell ref="D556:F556"/>
    <mergeCell ref="D558:F558"/>
    <mergeCell ref="D560:F560"/>
    <mergeCell ref="D562:F562"/>
    <mergeCell ref="D564:F564"/>
    <mergeCell ref="D566:F566"/>
    <mergeCell ref="D568:F568"/>
    <mergeCell ref="D570:F570"/>
    <mergeCell ref="D573:F573"/>
    <mergeCell ref="D575:F575"/>
    <mergeCell ref="D577:F577"/>
    <mergeCell ref="D580:F580"/>
    <mergeCell ref="D582:F582"/>
    <mergeCell ref="D584:F584"/>
    <mergeCell ref="D587:F587"/>
    <mergeCell ref="D589:F589"/>
    <mergeCell ref="D591:F591"/>
    <mergeCell ref="D593:F593"/>
    <mergeCell ref="D595:F595"/>
    <mergeCell ref="D600:F600"/>
    <mergeCell ref="G601:K601"/>
    <mergeCell ref="D601:F601"/>
    <mergeCell ref="G602:K602"/>
    <mergeCell ref="D602:F602"/>
    <mergeCell ref="G603:K603"/>
    <mergeCell ref="D603:F603"/>
    <mergeCell ref="G604:K604"/>
    <mergeCell ref="D604:F604"/>
    <mergeCell ref="G605:K605"/>
    <mergeCell ref="D605:F605"/>
    <mergeCell ref="D606:F606"/>
    <mergeCell ref="D607:F607"/>
    <mergeCell ref="D608:F608"/>
    <mergeCell ref="D610:F610"/>
    <mergeCell ref="D613:F613"/>
    <mergeCell ref="D615:F615"/>
    <mergeCell ref="D618:F618"/>
    <mergeCell ref="D620:F620"/>
    <mergeCell ref="D623:F623"/>
    <mergeCell ref="D625:F625"/>
    <mergeCell ref="D628:F628"/>
    <mergeCell ref="D631:F631"/>
    <mergeCell ref="D634:F634"/>
    <mergeCell ref="D636:F636"/>
    <mergeCell ref="D639:F639"/>
    <mergeCell ref="D641:F641"/>
    <mergeCell ref="D644:F644"/>
    <mergeCell ref="D646:F646"/>
    <mergeCell ref="D648:F648"/>
    <mergeCell ref="D651:F651"/>
    <mergeCell ref="D653:F653"/>
    <mergeCell ref="D657:F657"/>
    <mergeCell ref="D662:F662"/>
    <mergeCell ref="D664:F664"/>
    <mergeCell ref="D667:F667"/>
    <mergeCell ref="D670:F670"/>
    <mergeCell ref="D673:F673"/>
    <mergeCell ref="D675:F675"/>
    <mergeCell ref="D678:F678"/>
    <mergeCell ref="D680:F680"/>
    <mergeCell ref="D684:F684"/>
    <mergeCell ref="D686:F686"/>
    <mergeCell ref="D688:F688"/>
    <mergeCell ref="D691:F691"/>
    <mergeCell ref="D694:F694"/>
    <mergeCell ref="D697:F697"/>
    <mergeCell ref="D700:F700"/>
    <mergeCell ref="D702:F702"/>
    <mergeCell ref="D704:F704"/>
    <mergeCell ref="D708:F708"/>
    <mergeCell ref="D711:F711"/>
    <mergeCell ref="D713:F713"/>
    <mergeCell ref="D717:F717"/>
    <mergeCell ref="D720:F720"/>
    <mergeCell ref="D722:F722"/>
    <mergeCell ref="D725:F725"/>
    <mergeCell ref="D732:F732"/>
    <mergeCell ref="D735:F735"/>
    <mergeCell ref="D736:F736"/>
    <mergeCell ref="D738:F738"/>
    <mergeCell ref="D745:F745"/>
    <mergeCell ref="D749:F749"/>
    <mergeCell ref="D752:F752"/>
    <mergeCell ref="D754:F754"/>
    <mergeCell ref="D762:F762"/>
    <mergeCell ref="D764:F764"/>
    <mergeCell ref="D767:F767"/>
    <mergeCell ref="D769:F769"/>
    <mergeCell ref="D774:F774"/>
    <mergeCell ref="D775:F775"/>
    <mergeCell ref="D778:F778"/>
    <mergeCell ref="D780:F780"/>
    <mergeCell ref="D783:F783"/>
    <mergeCell ref="D785:F785"/>
    <mergeCell ref="D788:F788"/>
    <mergeCell ref="D789:F789"/>
    <mergeCell ref="D791:F791"/>
    <mergeCell ref="D794:F794"/>
    <mergeCell ref="D796:F796"/>
    <mergeCell ref="D802:F802"/>
    <mergeCell ref="D804:F804"/>
    <mergeCell ref="D808:F808"/>
    <mergeCell ref="D810:F810"/>
    <mergeCell ref="D815:F815"/>
    <mergeCell ref="D817:F817"/>
    <mergeCell ref="D821:F821"/>
    <mergeCell ref="D823:F823"/>
    <mergeCell ref="D827:F827"/>
    <mergeCell ref="D830:F830"/>
    <mergeCell ref="D832:F832"/>
    <mergeCell ref="D834:F834"/>
    <mergeCell ref="D836:F836"/>
    <mergeCell ref="D838:F838"/>
    <mergeCell ref="D841:F841"/>
    <mergeCell ref="D844:F844"/>
    <mergeCell ref="D848:F848"/>
    <mergeCell ref="D852:F852"/>
    <mergeCell ref="D857:F857"/>
    <mergeCell ref="D860:F860"/>
    <mergeCell ref="D862:F862"/>
    <mergeCell ref="D867:F867"/>
    <mergeCell ref="G868:K868"/>
    <mergeCell ref="D868:F868"/>
    <mergeCell ref="G869:K869"/>
    <mergeCell ref="D869:F869"/>
    <mergeCell ref="G870:K870"/>
    <mergeCell ref="D870:F870"/>
    <mergeCell ref="G871:K871"/>
    <mergeCell ref="D871:F871"/>
    <mergeCell ref="G872:K872"/>
    <mergeCell ref="D872:F872"/>
    <mergeCell ref="D873:K873"/>
    <mergeCell ref="D875:K875"/>
    <mergeCell ref="G876:K876"/>
    <mergeCell ref="D876:F876"/>
    <mergeCell ref="G877:K877"/>
    <mergeCell ref="D877:F877"/>
    <mergeCell ref="G878:K878"/>
    <mergeCell ref="D878:F878"/>
    <mergeCell ref="G879:K879"/>
    <mergeCell ref="D879:F879"/>
    <mergeCell ref="G880:K880"/>
    <mergeCell ref="D880:F880"/>
    <mergeCell ref="G881:K881"/>
    <mergeCell ref="D881:F881"/>
    <mergeCell ref="G882:K882"/>
    <mergeCell ref="D882:F882"/>
    <mergeCell ref="G883:K883"/>
    <mergeCell ref="D883:F883"/>
    <mergeCell ref="D884:F884"/>
    <mergeCell ref="D885:K885"/>
    <mergeCell ref="D886:F886"/>
    <mergeCell ref="G886:K886"/>
    <mergeCell ref="D887:F887"/>
    <mergeCell ref="G887:K887"/>
    <mergeCell ref="D888:F888"/>
    <mergeCell ref="G888:K888"/>
    <mergeCell ref="D889:K889"/>
    <mergeCell ref="D890:K890"/>
    <mergeCell ref="D891:K891"/>
    <mergeCell ref="D892:K892"/>
    <mergeCell ref="D894:K894"/>
    <mergeCell ref="D895:F895"/>
    <mergeCell ref="D896:F896"/>
    <mergeCell ref="G896:K896"/>
    <mergeCell ref="G897:K897"/>
    <mergeCell ref="D898:F898"/>
    <mergeCell ref="D899:F899"/>
    <mergeCell ref="G899:K899"/>
    <mergeCell ref="D900:F900"/>
    <mergeCell ref="G900:K900"/>
    <mergeCell ref="D901:F901"/>
    <mergeCell ref="G901:K901"/>
    <mergeCell ref="G903:K903"/>
    <mergeCell ref="D905:E905"/>
    <mergeCell ref="G905:K905"/>
    <mergeCell ref="D906:K906"/>
  </mergeCells>
  <pageMargins left="0.5511811023622" right="0.5511811023622" top="0.5511811023622" bottom="0.5511811023622" header="0.23622047244094" footer="0.23622047244094"/>
  <pageSetup paperSize="9" fitToHeight="0" orientation="portrait"/>
  <headerFooter>
    <oddHeader>&amp;L6724-02-001 - REFONTE DU MIRADOR PROMENADE A LA MAISON D'ARRET DE STRASBOURG
6 RUE ENGELMANN - 67200 STRASBOURG&amp;RDPGF -  MACRO-LOT 
DCE - Edition du 27/02/2025</oddHeader>
    <oddFooter>&amp;LFIBE Siège&amp;CEdition du 27/02/2025&amp;RPage &amp;P/&amp;N</oddFoot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10" width="11.42578125" customWidth="1"/>
  </cols>
  <sheetData>
    <row r="1" spans="1:27" ht="12.75" customHeight="1">
      <c r="B1" s="63" t="s">
        <v>597</v>
      </c>
      <c r="AA1" s="8">
        <f>IF('DPGF'!G888&lt;&gt;"",'DPGF'!G888,"0")</f>
        <v/>
      </c>
    </row>
    <row r="2" spans="1:27" ht="12.75" customHeight="1">
      <c r="AA2" s="8">
        <f>UPPER(MID(AA98,1,1))&amp;MID(AA98,2,168)</f>
        <v/>
      </c>
    </row>
    <row r="3" spans="1:27" ht="25.5" customHeight="1">
      <c r="A3" s="89" t="s">
        <v>598</v>
      </c>
      <c r="B3" s="86" t="s">
        <v>599</v>
      </c>
      <c r="C3" s="90" t="s">
        <v>624</v>
      </c>
      <c r="D3" s="90"/>
      <c r="E3" s="90"/>
      <c r="F3" s="90"/>
      <c r="G3" s="90"/>
      <c r="H3" s="90"/>
      <c r="I3" s="90"/>
      <c r="J3" s="90"/>
      <c r="AA3" s="8">
        <f>INT(AA1/1000000)</f>
        <v/>
      </c>
    </row>
    <row r="4" spans="1:27" ht="12.75" customHeight="1">
      <c r="AA4" s="8">
        <f>INT((AA1-AA3*1000000)/1000)</f>
        <v/>
      </c>
    </row>
    <row r="5" spans="1:27" ht="25.5" customHeight="1">
      <c r="A5" s="89" t="s">
        <v>600</v>
      </c>
      <c r="B5" s="86" t="s">
        <v>601</v>
      </c>
      <c r="C5" s="90" t="s">
        <v>625</v>
      </c>
      <c r="D5" s="90"/>
      <c r="E5" s="90"/>
      <c r="F5" s="90"/>
      <c r="G5" s="90"/>
      <c r="H5" s="90"/>
      <c r="I5" s="90"/>
      <c r="J5" s="90"/>
      <c r="AA5" s="8">
        <f>INT(AA1-AA3*1000000-AA4*1000)</f>
        <v/>
      </c>
    </row>
    <row r="6" spans="1:27" ht="12.75" customHeight="1">
      <c r="AA6" s="8">
        <f>ROUND(AA1-AA3*1000000-AA4*1000-AA5,2)*100</f>
        <v/>
      </c>
    </row>
    <row r="7" spans="1:27" ht="12.75" customHeight="1">
      <c r="A7" s="89" t="s">
        <v>610</v>
      </c>
      <c r="B7" s="86" t="s">
        <v>611</v>
      </c>
      <c r="C7" s="90" t="s">
        <v>626</v>
      </c>
      <c r="AA7" s="8">
        <f>AA3-AA12*100</f>
        <v/>
      </c>
    </row>
    <row r="8" spans="1:27" ht="12.75" customHeight="1">
      <c r="AA8" s="8">
        <f>0</f>
        <v/>
      </c>
    </row>
    <row r="9" spans="1:27" ht="12.75" customHeight="1">
      <c r="A9" s="89" t="s">
        <v>612</v>
      </c>
      <c r="B9" s="86" t="s">
        <v>613</v>
      </c>
      <c r="C9" s="90"/>
      <c r="AA9" s="8">
        <f>AA4-AA15*100</f>
        <v/>
      </c>
    </row>
    <row r="10" spans="1:27" ht="12.75" customHeight="1">
      <c r="AA10" s="8">
        <f>ROUND(AA5-AA18*100,0)</f>
        <v/>
      </c>
    </row>
    <row r="11" spans="1:27" ht="25.5" customHeight="1">
      <c r="A11" s="89" t="s">
        <v>602</v>
      </c>
      <c r="B11" s="86" t="s">
        <v>603</v>
      </c>
      <c r="C11" s="90" t="s">
        <v>38</v>
      </c>
      <c r="D11" s="90"/>
      <c r="E11" s="90"/>
      <c r="F11" s="90"/>
      <c r="G11" s="90"/>
      <c r="H11" s="90"/>
      <c r="I11" s="90"/>
      <c r="J11" s="90"/>
      <c r="AA11" s="8">
        <f>AA6</f>
        <v/>
      </c>
    </row>
    <row r="12" spans="1:27" ht="12.75" customHeight="1">
      <c r="AA12" s="8">
        <f>INT(AA3/100)</f>
        <v/>
      </c>
    </row>
    <row r="13" spans="1:27" ht="12.75" customHeight="1">
      <c r="A13" s="89" t="s">
        <v>614</v>
      </c>
      <c r="B13" s="86" t="s">
        <v>615</v>
      </c>
      <c r="C13" s="90" t="s">
        <v>627</v>
      </c>
      <c r="AA13" s="8">
        <f>INT((AA3-AA12*100)/10)</f>
        <v/>
      </c>
    </row>
    <row r="14" spans="1:27" ht="12.75" customHeight="1">
      <c r="AA14" s="8">
        <f>AA3-AA12*100-AA13*10</f>
        <v/>
      </c>
    </row>
    <row r="15" spans="1:27" ht="12.75" customHeight="1">
      <c r="A15" s="89" t="s">
        <v>616</v>
      </c>
      <c r="B15" s="86" t="s">
        <v>617</v>
      </c>
      <c r="C15" s="90" t="s">
        <v>628</v>
      </c>
      <c r="AA15" s="8">
        <f>INT(AA4/100)</f>
        <v/>
      </c>
    </row>
    <row r="16" spans="1:27" ht="12.75" customHeight="1">
      <c r="AA16" s="8">
        <f>INT((AA4-AA15*100)/10)</f>
        <v/>
      </c>
    </row>
    <row r="17" spans="1:27" ht="12.75" customHeight="1">
      <c r="A17" s="89" t="s">
        <v>618</v>
      </c>
      <c r="B17" s="86" t="s">
        <v>619</v>
      </c>
      <c r="C17" s="90">
        <v>0</v>
      </c>
      <c r="AA17" s="8">
        <f>AA4-AA15*100-AA16*10</f>
        <v/>
      </c>
    </row>
    <row r="18" spans="1:27" ht="12.75" customHeight="1">
      <c r="AA18" s="8">
        <f>INT(AA5/100)</f>
        <v/>
      </c>
    </row>
    <row r="19" spans="1:27" ht="12.75" customHeight="1">
      <c r="C19" s="91">
        <v>0.2</v>
      </c>
      <c r="E19" s="92" t="s">
        <v>620</v>
      </c>
      <c r="AA19" s="8">
        <f>INT((AA5-AA18*100)/10)</f>
        <v/>
      </c>
    </row>
    <row r="20" spans="1:27" ht="12.75" customHeight="1">
      <c r="C20" s="93">
        <v>0.055</v>
      </c>
      <c r="E20" s="92" t="s">
        <v>621</v>
      </c>
      <c r="AA20" s="8">
        <f>AA5-AA18*100-AA19*10</f>
        <v/>
      </c>
    </row>
    <row r="21" spans="1:27" ht="12.75" customHeight="1">
      <c r="C21" s="93">
        <v>0</v>
      </c>
      <c r="E21" s="92" t="s">
        <v>622</v>
      </c>
      <c r="AA21" s="8">
        <f>INT(AA6/10)</f>
        <v/>
      </c>
    </row>
    <row r="22" spans="1:27" ht="12.75" customHeight="1">
      <c r="C22" s="94">
        <v>0</v>
      </c>
      <c r="E22" s="92" t="s">
        <v>623</v>
      </c>
      <c r="AA22" s="8">
        <f>ROUND(AA6-AA21*10,0)</f>
        <v/>
      </c>
    </row>
    <row r="23" spans="1:27" ht="12.75" customHeight="1">
      <c r="AA23" s="8">
        <f>IF(AA12=0,"",IF(AA12=1,"",IF(AA12=2,"deux ",IF(AA12=3,"trois ",IF(AA12=4,"quatre ",IF(AA12=5,"cinq ",AA42))))))</f>
        <v/>
      </c>
    </row>
    <row r="24" spans="1:27" ht="12.75" customHeight="1">
      <c r="A24" s="89" t="s">
        <v>604</v>
      </c>
      <c r="B24" s="86" t="s">
        <v>605</v>
      </c>
      <c r="C24" s="90" t="s">
        <v>629</v>
      </c>
      <c r="D24" s="90"/>
      <c r="E24" s="90"/>
      <c r="F24" s="90"/>
      <c r="G24" s="90"/>
      <c r="H24" s="90"/>
      <c r="I24" s="90"/>
      <c r="J24" s="90"/>
      <c r="AA24" s="8">
        <f>IF(AA12=0,"",IF(AA12&lt;2,"cent ",AA43))</f>
        <v/>
      </c>
    </row>
    <row r="25" spans="1:27" ht="12.75" customHeight="1">
      <c r="AA25" s="8">
        <f>IF(AA13=1,AA44,IF(AA13=7,AA64,IF(AA13=9,AA80,AA89)))</f>
        <v/>
      </c>
    </row>
    <row r="26" spans="1:27" ht="12.75" customHeight="1">
      <c r="A26" s="89" t="s">
        <v>606</v>
      </c>
      <c r="B26" s="86" t="s">
        <v>607</v>
      </c>
      <c r="C26" s="90" t="s">
        <v>630</v>
      </c>
      <c r="D26" s="90"/>
      <c r="E26" s="90"/>
      <c r="F26" s="90"/>
      <c r="G26" s="90"/>
      <c r="H26" s="90"/>
      <c r="I26" s="90"/>
      <c r="J26" s="90"/>
      <c r="AA26" s="8">
        <f>IF(AA7=11,"",IF(AA7=12,"",IF(AA7=13,"",IF(AA7=14,"",IF(AA7=15,"",IF(AA7=16,"",AA45))))))</f>
        <v/>
      </c>
    </row>
    <row r="27" spans="1:27" ht="12.75" customHeight="1">
      <c r="AA27" s="8">
        <f>IF(AA3=0,"",IF(AA3&lt;2,"million ","millions "))</f>
        <v/>
      </c>
    </row>
    <row r="28" spans="1:27" ht="12.75" customHeight="1">
      <c r="A28" s="89" t="s">
        <v>608</v>
      </c>
      <c r="B28" s="86" t="s">
        <v>609</v>
      </c>
      <c r="C28" s="90"/>
      <c r="D28" s="90"/>
      <c r="E28" s="90"/>
      <c r="F28" s="90"/>
      <c r="G28" s="90"/>
      <c r="H28" s="90"/>
      <c r="I28" s="90"/>
      <c r="J28" s="90"/>
      <c r="AA28" s="8">
        <f>IF(AA8=1,"",IF(AA15=0,"",IF(AA15=1,"",IF(AA15=2,"deux ",IF(AA15=3,"trois ",IF(AA15=4,"quatre ",IF(AA15=5,"cinq ",AA46)))))))</f>
        <v/>
      </c>
    </row>
    <row r="29" spans="1:27" ht="12.75" customHeight="1">
      <c r="AA29" s="8">
        <f>IF(AA15=0,"",IF(AA15&lt;2,"cent ",AA47))</f>
        <v/>
      </c>
    </row>
    <row r="30" spans="1:27" ht="12.75" customHeight="1">
      <c r="AA30" s="8">
        <f>IF(AA16=1,AA48,IF(AA16=7,AA66,IF(AA16=9,AA81,AA90)))</f>
        <v/>
      </c>
    </row>
    <row r="31" spans="1:27" ht="12.75" customHeight="1">
      <c r="AA31" s="8">
        <f>IF(AA4=1,"",AA49)</f>
        <v/>
      </c>
    </row>
    <row r="32" spans="1:27" ht="12.75" customHeight="1">
      <c r="AA32" s="8">
        <f>IF(AA4&gt;0,"mille ","")</f>
        <v/>
      </c>
    </row>
    <row r="33" spans="27:27" ht="12.75" customHeight="1">
      <c r="AA33" s="8">
        <f>IF(INT(AA1)=0,"zéro ",IF(AA18=0,"",IF(AA18=1,"",IF(AA18=2,"deux ",IF(AA18=3,"trois ",IF(AA18=4,"quatre ",IF(AA18=5,"cinq ",AA50)))))))</f>
        <v/>
      </c>
    </row>
    <row r="34" spans="27:27" ht="12.75" customHeight="1">
      <c r="AA34" s="8">
        <f>IF(AA18=0,"",IF(AA18&lt;2,"cent ",AA51))</f>
        <v/>
      </c>
    </row>
    <row r="35" spans="27:27" ht="12.75" customHeight="1">
      <c r="AA35" s="8">
        <f>IF(AA19=1,AA52,IF(AA19=7,AA68,IF(AA19=9,AA83,AA91)))</f>
        <v/>
      </c>
    </row>
    <row r="36" spans="27:27" ht="12.75" customHeight="1">
      <c r="AA36" s="8">
        <f>IF(AA10=11,"",IF(AA10=12,"",IF(AA10=13,"",IF(AA10=14,"",IF(AA10=15,"",IF(AA10=16,"",AA53))))))</f>
        <v/>
      </c>
    </row>
    <row r="37" spans="27:27" ht="12.75" customHeight="1">
      <c r="AA37" s="8">
        <f>IF(INT(AA1&lt;2),"euro ","euros ")</f>
        <v/>
      </c>
    </row>
    <row r="38" spans="27:27" ht="12.75" customHeight="1">
      <c r="AA38" s="8">
        <f>IF(AA6&gt;0,"et ","")</f>
        <v/>
      </c>
    </row>
    <row r="39" spans="27:27" ht="12.75" customHeight="1">
      <c r="AA39" s="8">
        <f>IF(AA21=1,AA54,IF(AA21=7,AA70,IF(AA21=9,AA84,AA92)))</f>
        <v/>
      </c>
    </row>
    <row r="40" spans="27:27" ht="12.75" customHeight="1">
      <c r="AA40" s="8">
        <f>IF(AA11=11,"",IF(AA11=12,"",IF(AA11=13,"",IF(AA11=14,"",IF(AA11=15,"",IF(AA11=16,"",AA55))))))</f>
        <v/>
      </c>
    </row>
    <row r="41" spans="27:27" ht="12.75" customHeight="1">
      <c r="AA41" s="8">
        <f>IF(AA6=0,"",IF(AA6&lt;2,"centime","centimes"))</f>
        <v/>
      </c>
    </row>
    <row r="42" spans="27:27" ht="12.75" customHeight="1">
      <c r="AA42" s="8">
        <f>IF(AA3=0," ",IF(AA12=6,"six ",IF(AA12=7,"sept ",IF(AA12=8,"huit ",IF(AA12=9,"neuf ",)))))</f>
        <v/>
      </c>
    </row>
    <row r="43" spans="27:27" ht="12.75" customHeight="1">
      <c r="AA43" s="8">
        <f>IF(AA7&gt;0,"cent ", "cents ")</f>
        <v/>
      </c>
    </row>
    <row r="44" spans="27:27" ht="12.75" customHeight="1">
      <c r="AA44" s="8">
        <f>IF(AA7=10,"dix ",IF(AA7=11,"onze ",IF(AA7=12,"douze ",IF(AA7=13,"treize ",IF(AA7=14,"quatorze ",IF(AA7=15,"quinze ",AA56))))))</f>
        <v/>
      </c>
    </row>
    <row r="45" spans="27:27" ht="12.75" customHeight="1">
      <c r="AA45" s="8">
        <f>IF(AA7=17,"",IF(AA7=18,"",IF(AA7=19,"",AA57)))</f>
        <v/>
      </c>
    </row>
    <row r="46" spans="27:27" ht="12.75" customHeight="1">
      <c r="AA46" s="8">
        <f>IF(AA15=6,"six ",IF(AA15=7,"sept ",IF(AA15=8,"huit ",IF(AA15=9,"neuf ",))))</f>
        <v/>
      </c>
    </row>
    <row r="47" spans="27:27" ht="12.75" customHeight="1">
      <c r="AA47" s="8">
        <f>IF(AA9&gt;0,"cent ", "cents ")</f>
        <v/>
      </c>
    </row>
    <row r="48" spans="27:27" ht="12.75" customHeight="1">
      <c r="AA48" s="8">
        <f>IF(AA9=10,"dix ",IF(AA9=11,"onze ",IF(AA9=12,"douze ",IF(AA9=13,"treize ",IF(AA9=14,"quatorze ",IF(AA9=15,"quinze ",AA58))))))</f>
        <v/>
      </c>
    </row>
    <row r="49" spans="27:27" ht="12.75" customHeight="1">
      <c r="AA49" s="8">
        <f>IF(AA9=11,"",IF(AA9=12,"",IF(AA9=13,"",IF(AA9=14,"",IF(AA9=15,"",IF(AA9=16,"",AA59))))))</f>
        <v/>
      </c>
    </row>
    <row r="50" spans="27:27" ht="12.75" customHeight="1">
      <c r="AA50" s="8">
        <f>IF(AA18=6,"six ",IF(AA18=7,"sept ",IF(AA18=8,"huit ",IF(AA18=9,"neuf ",))))</f>
        <v/>
      </c>
    </row>
    <row r="51" spans="27:27" ht="12.75" customHeight="1">
      <c r="AA51" s="8">
        <f>IF(AA10&gt;0,"cent ", "cents ")</f>
        <v/>
      </c>
    </row>
    <row r="52" spans="27:27" ht="12.75" customHeight="1">
      <c r="AA52" s="8">
        <f>IF(AA10=10,"dix ",IF(AA10=11,"onze ",IF(AA10=12,"douze ",IF(AA10=13,"treize ",IF(AA10=14,"quatorze ",IF(AA10=15,"quinze ",AA60))))))</f>
        <v/>
      </c>
    </row>
    <row r="53" spans="27:27" ht="12.75" customHeight="1">
      <c r="AA53" s="8">
        <f>IF(AA10=17,"",IF(AA10=18,"",IF(AA10=19,"",AA61)))</f>
        <v/>
      </c>
    </row>
    <row r="54" spans="27:27" ht="12.75" customHeight="1">
      <c r="AA54" s="8">
        <f>IF(AA11=10,"dix ",IF(AA11=11,"onze ",IF(AA11=12,"douze ",IF(AA11=13,"treize ",IF(AA11=14,"quatorze ",IF(AA11=15,"quinze ",AA62))))))</f>
        <v/>
      </c>
    </row>
    <row r="55" spans="27:27" ht="12.75" customHeight="1">
      <c r="AA55" s="8">
        <f>IF(AA11=17,"",IF(AA11=18,"",IF(AA11=19,"",AA63)))</f>
        <v/>
      </c>
    </row>
    <row r="56" spans="27:27" ht="12.75" customHeight="1">
      <c r="AA56" s="8">
        <f>IF(AA7=16,"seize ",IF(AA7=17,"dix-sept ",IF(AA7=18,"dix-huit ",IF(AA7=19,"dix-neuf ",AA64))))</f>
        <v/>
      </c>
    </row>
    <row r="57" spans="27:27" ht="12.75" customHeight="1">
      <c r="AA57" s="8">
        <f>IF(AA7=21,"et un ",IF(AA7=31,"et un ",IF(AA7=41,"et un ",IF(AA7=51,"et un ",IF(AA7=61,"et un ",AA65)))))</f>
        <v/>
      </c>
    </row>
    <row r="58" spans="27:27" ht="12.75" customHeight="1">
      <c r="AA58" s="8">
        <f>IF(AA9=16,"seize ",IF(AA9=17,"dix-sept ",IF(AA9=18,"dix-huit ",IF(AA9=19,"dix-neuf ",AA66))))</f>
        <v/>
      </c>
    </row>
    <row r="59" spans="27:27" ht="12.75" customHeight="1">
      <c r="AA59" s="8">
        <f>IF(AA9=17,"",IF(AA9=18,"",IF(AA9=19,"",AA67)))</f>
        <v/>
      </c>
    </row>
    <row r="60" spans="27:27" ht="12.75" customHeight="1">
      <c r="AA60" s="8">
        <f>IF(AA10=16,"seize ",IF(AA10=17,"dix-sept ",IF(AA10=18,"dix-huit ",IF(AA10=19,"dix-neuf ",AA68))))</f>
        <v/>
      </c>
    </row>
    <row r="61" spans="27:27" ht="12.75" customHeight="1">
      <c r="AA61" s="8">
        <f>IF(AA10=21,"et un ",IF(AA10=31,"et un ",IF(AA10=41,"et un ",IF(AA10=51,"et un ",IF(AA10=61,"et un ",AA69)))))</f>
        <v/>
      </c>
    </row>
    <row r="62" spans="27:27" ht="12.75" customHeight="1">
      <c r="AA62" s="8">
        <f>IF(AA11=16,"seize ",IF(AA11=17,"dix-sept ",IF(AA11=18,"dix-huit ",IF(AA11=19,"dix-neuf ",AA70))))</f>
        <v/>
      </c>
    </row>
    <row r="63" spans="27:27" ht="12.75" customHeight="1">
      <c r="AA63" s="8">
        <f>IF(AA11=21,"et un ",IF(AA11=31,"et un ",IF(AA11=41,"et un ",IF(AA11=51,"et un ",IF(AA11=61,"et un ",AA71)))))</f>
        <v/>
      </c>
    </row>
    <row r="64" spans="27:27" ht="12.75" customHeight="1">
      <c r="AA64" s="8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8">
        <f>IF(AA13=9,"",IF(AA13=7,"",IF(AA14=0,"",IF(AA14=1,"un ",IF(AA14=2,"deux ",IF(AA14=3,"trois ",IF(AA14=4,"quatre ",IF(AA14=5,"cinq ",AA73))))))))</f>
        <v/>
      </c>
    </row>
    <row r="66" spans="27:27" ht="12.75" customHeight="1">
      <c r="AA66" s="8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8">
        <f>IF(AA9=21,"et un ",IF(AA9=31,"et un ",IF(AA9=41,"et un ",IF(AA9=51,"et un ",IF(AA9=61,"et un ",AA75)))))</f>
        <v/>
      </c>
    </row>
    <row r="68" spans="27:27" ht="12.75" customHeight="1">
      <c r="AA68" s="8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8">
        <f>IF(AA19=9,"",IF(AA19=7,"",IF(AA20=0,"",IF(AA20=1,"un ",IF(AA20=2,"deux ",IF(AA20=3,"trois ",IF(AA20=4,"quatre ",IF(AA20=5,"cinq ",AA77))))))))</f>
        <v/>
      </c>
    </row>
    <row r="70" spans="27:27" ht="12.75" customHeight="1">
      <c r="AA70" s="8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8">
        <f>IF(AA21=9,"",IF(AA21=7,"",IF(AA22=0,"",IF(AA22=1,"un ",IF(AA22=2,"deux ",IF(AA22=3,"trois ",IF(AA22=4,"quatre ",IF(AA22=5,"cinq ",AA79))))))))</f>
        <v/>
      </c>
    </row>
    <row r="72" spans="27:27" ht="12.75" customHeight="1">
      <c r="AA72" s="8">
        <f>IF(AA7=76,"soixante-seize ",IF(AA7=77,"soixante-dix-sept ",IF(AA7=78,"soixante-dix-huit ",IF(AA7=79,"soixante-dix-neuf ",AA80))))</f>
        <v/>
      </c>
    </row>
    <row r="73" spans="27:27" ht="12.75" customHeight="1">
      <c r="AA73" s="8">
        <f>IF(AA13=9,"",IF(AA14=6,"six ",IF(AA14=7,"sept ",IF(AA14=8,"huit ",IF(AA14=9,"neuf ",)))))</f>
        <v/>
      </c>
    </row>
    <row r="74" spans="27:27" ht="12.75" customHeight="1">
      <c r="AA74" s="8">
        <f>IF(AA9=76,"soixante-seize ",IF(AA9=77,"soixante-dix-sept ",IF(AA9=78,"soixante-dix-huit ",IF(AA9=79,"soixante-dix-neuf ",AA81))))</f>
        <v/>
      </c>
    </row>
    <row r="75" spans="27:27" ht="12.75" customHeight="1">
      <c r="AA75" s="8">
        <f>IF(AA16=9,"",IF(AA16=7,"",IF(AA17=0,"",IF(AA17=1,"un ",IF(AA17=2,"deux ",IF(AA17=3,"trois ",IF(AA17=4,"quatre ",IF(AA17=5,"cinq ",AA82))))))))</f>
        <v/>
      </c>
    </row>
    <row r="76" spans="27:27" ht="12.75" customHeight="1">
      <c r="AA76" s="8">
        <f>IF(AA10=76,"soixante-seize ",IF(AA10=77,"soixante-dix-sept ",IF(AA10=78,"soixante-dix-huit ",IF(AA10=79,"soixante-dix-neuf ",AA83))))</f>
        <v/>
      </c>
    </row>
    <row r="77" spans="27:27" ht="12.75" customHeight="1">
      <c r="AA77" s="8">
        <f>IF(AA19=9,"",IF(AA20=6,"six ",IF(AA20=7,"sept ",IF(AA20=8,"huit ",IF(AA20=9,"neuf ",)))))</f>
        <v/>
      </c>
    </row>
    <row r="78" spans="27:27" ht="12.75" customHeight="1">
      <c r="AA78" s="8">
        <f>IF(AA11=76,"soixante-seize ",IF(AA11=77,"soixante-dix-sept ",IF(AA11=78,"soixante-dix-huit ",IF(AA11=79,"soixante-dix-neuf ",AA84))))</f>
        <v/>
      </c>
    </row>
    <row r="79" spans="27:27" ht="12.75" customHeight="1">
      <c r="AA79" s="8">
        <f>IF(AA21=9,"",IF(AA22=6,"six ",IF(AA22=7,"sept ",IF(AA22=8,"huit ",IF(AA22=9,"neuf ",)))))</f>
        <v/>
      </c>
    </row>
    <row r="80" spans="27:27" ht="12.75" customHeight="1">
      <c r="AA80" s="8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8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8">
        <f>IF(AA16=9,"",IF(AA17=6,"six ",IF(AA17=7,"sept ",IF(AA17=8,"huit ",IF(AA17=9,"neuf ",)))))</f>
        <v/>
      </c>
    </row>
    <row r="83" spans="27:27" ht="12.75" customHeight="1">
      <c r="AA83" s="8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8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8">
        <f>IF(AA7=96,"quatre-vingt-seize ",IF(AA7=97,"quatre-vingt-dix-sept ",IF(AA7=98,"quatre-vingt-dix-huit ",IF(AA7=99,"quatre-vingt-dix-neuf ",AA89))))</f>
        <v/>
      </c>
    </row>
    <row r="86" spans="27:27" ht="12.75" customHeight="1">
      <c r="AA86" s="8">
        <f>IF(AA9=96,"quatre-vingt-seize ",IF(AA9=97,"quatre-vingt-dix-sept ",IF(AA9=98,"quatre-vingt-dix-huit ",IF(AA9=99,"quatre-vingt-dix-neuf ",AA90))))</f>
        <v/>
      </c>
    </row>
    <row r="87" spans="27:27" ht="12.75" customHeight="1">
      <c r="AA87" s="8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8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8">
        <f>IF(AA13=2,"vingt ",IF(AA13=3,"trente ",IF(AA13=4,"quarante ",IF(AA13=5,"cinquante ",AA93))))</f>
        <v/>
      </c>
    </row>
    <row r="90" spans="27:27" ht="12.75" customHeight="1">
      <c r="AA90" s="8">
        <f>IF(AA16=2,"vingt ",IF(AA16=3,"trente ",IF(AA16=4,"quarante ",IF(AA16=5,"cinquante ",AA94))))</f>
        <v/>
      </c>
    </row>
    <row r="91" spans="27:27" ht="12.75" customHeight="1">
      <c r="AA91" s="8">
        <f>IF(AA19=2,"vingt ",IF(AA19=3,"trente ",IF(AA19=4,"quarante ",IF(AA19=5,"cinquante ",AA95))))</f>
        <v/>
      </c>
    </row>
    <row r="92" spans="27:27" ht="12.75" customHeight="1">
      <c r="AA92" s="8">
        <f>IF(AA21=2,"vingt ",IF(AA21=3,"trente ",IF(AA21=4,"quarante ",IF(AA21=5,"cinquante ",AA96))))</f>
        <v/>
      </c>
    </row>
    <row r="93" spans="27:27" ht="12.75" customHeight="1">
      <c r="AA93" s="8">
        <f>IF(AA13=6,"soixante ",IF(AA7=80,"quatre-vingts ",IF(AA13=8,"quatre-vingt-","")))</f>
        <v/>
      </c>
    </row>
    <row r="94" spans="27:27" ht="12.75" customHeight="1">
      <c r="AA94" s="8">
        <f>IF(AA16=6,"soixante ",IF(AA9=80,"quatre-vingts ",IF(AA16=8,"quatre-vingt-","")))</f>
        <v/>
      </c>
    </row>
    <row r="95" spans="27:27" ht="12.75" customHeight="1">
      <c r="AA95" s="8">
        <f>IF(AA19=6,"soixante ",IF(AA10=80,"quatre-vingts ",IF(AA19=8,"quatre-vingt-","")))</f>
        <v/>
      </c>
    </row>
    <row r="96" spans="27:27" ht="12.75" customHeight="1">
      <c r="AA96" s="8">
        <f>IF(AA21=6,"soixante ",IF(AA11=80,"quatre-vingts ",IF(AA21=8,"quatre-vingt-","")))</f>
        <v/>
      </c>
    </row>
    <row r="97" spans="27:27" ht="12.75" customHeight="1">
      <c r="AA97" s="8">
        <f>0</f>
        <v/>
      </c>
    </row>
    <row r="98" spans="27:27" ht="12.75" customHeight="1">
      <c r="AA98" s="8">
        <f>(AA23&amp;AA24&amp;AA25&amp;AA26&amp;AA27&amp;AA28&amp;AA29&amp;AA30&amp;AA31&amp;AA32&amp;AA33&amp;AA34&amp;AA35&amp;AA36&amp;AA37&amp;AA38&amp;AA39&amp;AA40&amp;AA41)</f>
        <v/>
      </c>
    </row>
  </sheetData>
  <sheetProtection password="E95E" sheet="1" objects="1" selectLockedCells="1"/>
  <mergeCells count="6">
    <mergeCell ref="C3:J3"/>
    <mergeCell ref="C5:J5"/>
    <mergeCell ref="C11:J11"/>
    <mergeCell ref="C24:J24"/>
    <mergeCell ref="C26:J26"/>
    <mergeCell ref="C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12"/>
  <sheetViews>
    <sheetView workbookViewId="0"/>
  </sheetViews>
  <sheetFormatPr defaultRowHeight="15"/>
  <cols>
    <col min="1" max="1" width="24.7109375" customWidth="1"/>
  </cols>
  <sheetData>
    <row r="1" spans="1:3">
      <c r="A1" s="8" t="s">
        <v>631</v>
      </c>
      <c r="B1" s="8" t="s">
        <v>632</v>
      </c>
    </row>
    <row r="2" spans="1:3">
      <c r="A2" s="8" t="s">
        <v>633</v>
      </c>
      <c r="B2" s="8" t="s">
        <v>624</v>
      </c>
    </row>
    <row r="3" spans="1:3">
      <c r="A3" s="8" t="s">
        <v>634</v>
      </c>
      <c r="B3" s="8">
        <v>1</v>
      </c>
    </row>
    <row r="4" spans="1:3">
      <c r="A4" s="8" t="s">
        <v>635</v>
      </c>
      <c r="B4" s="8">
        <v>0</v>
      </c>
    </row>
    <row r="5" spans="1:3">
      <c r="A5" s="8" t="s">
        <v>636</v>
      </c>
      <c r="B5" s="8">
        <v>0</v>
      </c>
    </row>
    <row r="6" spans="1:3">
      <c r="A6" s="8" t="s">
        <v>637</v>
      </c>
      <c r="B6" s="8">
        <v>1</v>
      </c>
    </row>
    <row r="7" spans="1:3">
      <c r="A7" s="8" t="s">
        <v>638</v>
      </c>
      <c r="B7" s="8">
        <v>1</v>
      </c>
    </row>
    <row r="8" spans="1:3">
      <c r="A8" s="8" t="s">
        <v>639</v>
      </c>
      <c r="B8" s="8">
        <v>0</v>
      </c>
    </row>
    <row r="9" spans="1:3">
      <c r="A9" s="8" t="s">
        <v>640</v>
      </c>
      <c r="B9" s="8">
        <v>0</v>
      </c>
    </row>
    <row r="10" spans="1:3">
      <c r="A10" s="8" t="s">
        <v>641</v>
      </c>
      <c r="C10" s="8" t="s">
        <v>642</v>
      </c>
    </row>
    <row r="11" spans="1:3">
      <c r="A11" s="8" t="s">
        <v>643</v>
      </c>
      <c r="B11" s="8">
        <v>0</v>
      </c>
    </row>
    <row r="12" spans="1:3">
      <c r="A12" s="8" t="s">
        <v>644</v>
      </c>
      <c r="B12" s="8" t="s">
        <v>645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6.7109375" customWidth="1"/>
    <col min="2" max="2" width="35" customWidth="1"/>
    <col min="3" max="10" width="11.42578125" customWidth="1"/>
  </cols>
  <sheetData>
    <row r="2" spans="1:10" ht="12.75" customHeight="1">
      <c r="B2" s="95" t="s">
        <v>646</v>
      </c>
      <c r="C2" s="95"/>
      <c r="D2" s="95"/>
      <c r="E2" s="95"/>
      <c r="F2" s="95"/>
      <c r="G2" s="95"/>
      <c r="H2" s="95"/>
      <c r="I2" s="95"/>
      <c r="J2" s="95"/>
    </row>
    <row r="4" spans="1:10" ht="12.75" customHeight="1">
      <c r="A4" s="89" t="s">
        <v>598</v>
      </c>
      <c r="B4" s="86" t="s">
        <v>647</v>
      </c>
      <c r="C4" s="96"/>
      <c r="D4" s="96"/>
      <c r="E4" s="96"/>
      <c r="F4" s="96"/>
      <c r="G4" s="96"/>
      <c r="H4" s="96"/>
      <c r="I4" s="96"/>
      <c r="J4" s="96"/>
    </row>
    <row r="6" spans="1:10" ht="12.75" customHeight="1">
      <c r="A6" s="89" t="s">
        <v>600</v>
      </c>
      <c r="B6" s="86" t="s">
        <v>648</v>
      </c>
      <c r="C6" s="96"/>
      <c r="D6" s="96"/>
      <c r="E6" s="96"/>
      <c r="F6" s="96"/>
      <c r="G6" s="96"/>
      <c r="H6" s="96"/>
      <c r="I6" s="96"/>
      <c r="J6" s="96"/>
    </row>
    <row r="8" spans="1:10" ht="12.75" customHeight="1">
      <c r="A8" s="89" t="s">
        <v>610</v>
      </c>
      <c r="B8" s="86" t="s">
        <v>649</v>
      </c>
      <c r="C8" s="96"/>
      <c r="D8" s="96"/>
      <c r="E8" s="96"/>
      <c r="F8" s="96"/>
      <c r="G8" s="96"/>
      <c r="H8" s="96"/>
      <c r="I8" s="96"/>
      <c r="J8" s="96"/>
    </row>
    <row r="10" spans="1:10" ht="12.75" customHeight="1">
      <c r="A10" s="89" t="s">
        <v>612</v>
      </c>
      <c r="B10" s="86" t="s">
        <v>650</v>
      </c>
      <c r="C10" s="97"/>
      <c r="D10" s="97"/>
      <c r="E10" s="97"/>
      <c r="F10" s="97"/>
      <c r="G10" s="97"/>
      <c r="H10" s="97"/>
      <c r="I10" s="97"/>
      <c r="J10" s="97"/>
    </row>
    <row r="12" spans="1:10" ht="12.75" customHeight="1">
      <c r="A12" s="89" t="s">
        <v>602</v>
      </c>
      <c r="B12" s="86" t="s">
        <v>651</v>
      </c>
      <c r="C12" s="96"/>
      <c r="D12" s="96"/>
      <c r="E12" s="96"/>
      <c r="F12" s="96"/>
      <c r="G12" s="96"/>
      <c r="H12" s="96"/>
      <c r="I12" s="96"/>
      <c r="J12" s="96"/>
    </row>
    <row r="14" spans="1:10" ht="12.75" customHeight="1">
      <c r="A14" s="89" t="s">
        <v>614</v>
      </c>
      <c r="B14" s="86" t="s">
        <v>652</v>
      </c>
      <c r="C14" s="96"/>
      <c r="D14" s="96"/>
      <c r="E14" s="96"/>
      <c r="F14" s="96"/>
      <c r="G14" s="96"/>
      <c r="H14" s="96"/>
      <c r="I14" s="96"/>
      <c r="J14" s="96"/>
    </row>
    <row r="16" spans="1:10" ht="12.75" customHeight="1">
      <c r="A16" s="89" t="s">
        <v>616</v>
      </c>
      <c r="B16" s="86" t="s">
        <v>653</v>
      </c>
      <c r="C16" s="96"/>
      <c r="D16" s="96"/>
      <c r="E16" s="96"/>
      <c r="F16" s="96"/>
      <c r="G16" s="96"/>
      <c r="H16" s="96"/>
      <c r="I16" s="96"/>
      <c r="J16" s="96"/>
    </row>
    <row r="18" spans="1:10" ht="12.75" customHeight="1">
      <c r="A18" s="89" t="s">
        <v>618</v>
      </c>
      <c r="B18" s="86" t="s">
        <v>654</v>
      </c>
      <c r="C18" s="98"/>
      <c r="D18" s="98"/>
      <c r="E18" s="98"/>
      <c r="F18" s="98"/>
      <c r="G18" s="98"/>
      <c r="H18" s="98"/>
      <c r="I18" s="98"/>
      <c r="J18" s="98"/>
    </row>
    <row r="20" spans="1:10" ht="12.75" customHeight="1">
      <c r="A20" s="89" t="s">
        <v>655</v>
      </c>
      <c r="B20" s="86" t="s">
        <v>656</v>
      </c>
      <c r="C20" s="98"/>
      <c r="D20" s="98"/>
      <c r="E20" s="98"/>
      <c r="F20" s="98"/>
      <c r="G20" s="98"/>
      <c r="H20" s="98"/>
      <c r="I20" s="98"/>
      <c r="J20" s="98"/>
    </row>
    <row r="22" spans="1:10" ht="12.75" customHeight="1">
      <c r="A22" s="89" t="s">
        <v>604</v>
      </c>
      <c r="B22" s="86" t="s">
        <v>657</v>
      </c>
      <c r="C22" s="98"/>
      <c r="D22" s="98"/>
      <c r="E22" s="98"/>
      <c r="F22" s="98"/>
      <c r="G22" s="98"/>
      <c r="H22" s="98"/>
      <c r="I22" s="98"/>
      <c r="J22" s="98"/>
    </row>
    <row r="24" spans="1:10" ht="12.75" customHeight="1">
      <c r="A24" s="89" t="s">
        <v>606</v>
      </c>
      <c r="B24" s="86" t="s">
        <v>658</v>
      </c>
      <c r="C24" s="96"/>
      <c r="D24" s="96"/>
      <c r="E24" s="96"/>
      <c r="F24" s="96"/>
      <c r="G24" s="96"/>
      <c r="H24" s="96"/>
      <c r="I24" s="96"/>
      <c r="J24" s="96"/>
    </row>
    <row r="28" spans="1:10" ht="60" customHeight="1">
      <c r="A28" s="89" t="s">
        <v>608</v>
      </c>
      <c r="B28" s="86" t="s">
        <v>659</v>
      </c>
      <c r="C28" s="96"/>
      <c r="D28" s="96"/>
      <c r="E28" s="96"/>
      <c r="F28" s="96"/>
      <c r="G28" s="96"/>
      <c r="H28" s="96"/>
      <c r="I28" s="96"/>
      <c r="J28" s="96"/>
    </row>
  </sheetData>
  <sheetProtection password="E95E" sheet="1" objects="1" selectLockedCells="1"/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9BFF"/>
    <outlinePr summaryBelow="0" summaryRight="0"/>
    <pageSetUpPr fitToPage="1"/>
  </sheetPr>
  <dimension ref="A2:F54"/>
  <sheetViews>
    <sheetView showGridLines="0" workbookViewId="0">
      <selection activeCell="B6" sqref="B6"/>
    </sheetView>
  </sheetViews>
  <sheetFormatPr defaultRowHeight="12.75" customHeight="1"/>
  <cols>
    <col min="1" max="1" width="6.7109375" customWidth="1"/>
    <col min="2" max="2" width="68.140625" customWidth="1"/>
    <col min="3" max="6" width="15.5703125" customWidth="1"/>
  </cols>
  <sheetData>
    <row r="2" spans="2:6" ht="16.2" customHeight="1">
      <c r="B2" s="99" t="s">
        <v>660</v>
      </c>
      <c r="C2" s="99"/>
      <c r="D2" s="99"/>
      <c r="E2" s="99"/>
      <c r="F2" s="99"/>
    </row>
    <row r="4" spans="2:6" ht="12.75" customHeight="1">
      <c r="B4" s="100" t="s">
        <v>661</v>
      </c>
      <c r="C4" s="100" t="s">
        <v>662</v>
      </c>
      <c r="D4" s="100" t="s">
        <v>663</v>
      </c>
      <c r="E4" s="100" t="s">
        <v>664</v>
      </c>
      <c r="F4" s="100" t="s">
        <v>665</v>
      </c>
    </row>
    <row r="6" spans="2:6" ht="12.75" customHeight="1">
      <c r="B6" s="101"/>
      <c r="C6" s="102"/>
      <c r="D6" s="103"/>
      <c r="E6" s="104"/>
      <c r="F6" s="105">
        <f>IF(AND(E6= "",D6= ""), "", ROUND(ROUND(E6, 2) * ROUND(D6, 3), 2))</f>
        <v/>
      </c>
    </row>
    <row r="8" spans="2:6" ht="12.75" customHeight="1">
      <c r="B8" s="101"/>
      <c r="C8" s="102"/>
      <c r="D8" s="103"/>
      <c r="E8" s="104"/>
      <c r="F8" s="105">
        <f>IF(AND(E8= "",D8= ""), "", ROUND(ROUND(E8, 2) * ROUND(D8, 3), 2))</f>
        <v/>
      </c>
    </row>
    <row r="10" spans="2:6" ht="12.75" customHeight="1">
      <c r="B10" s="101"/>
      <c r="C10" s="102"/>
      <c r="D10" s="103"/>
      <c r="E10" s="104"/>
      <c r="F10" s="105">
        <f>IF(AND(E10= "",D10= ""), "", ROUND(ROUND(E10, 2) * ROUND(D10, 3), 2))</f>
        <v/>
      </c>
    </row>
    <row r="12" spans="2:6" ht="12.75" customHeight="1">
      <c r="B12" s="101"/>
      <c r="C12" s="102"/>
      <c r="D12" s="103"/>
      <c r="E12" s="104"/>
      <c r="F12" s="105">
        <f>IF(AND(E12= "",D12= ""), "", ROUND(ROUND(E12, 2) * ROUND(D12, 3), 2))</f>
        <v/>
      </c>
    </row>
    <row r="14" spans="2:6" ht="12.75" customHeight="1">
      <c r="B14" s="101"/>
      <c r="C14" s="102"/>
      <c r="D14" s="103"/>
      <c r="E14" s="104"/>
      <c r="F14" s="105">
        <f>IF(AND(E14= "",D14= ""), "", ROUND(ROUND(E14, 2) * ROUND(D14, 3), 2))</f>
        <v/>
      </c>
    </row>
    <row r="16" spans="2:6" ht="12.75" customHeight="1">
      <c r="B16" s="101"/>
      <c r="C16" s="102"/>
      <c r="D16" s="103"/>
      <c r="E16" s="104"/>
      <c r="F16" s="105">
        <f>IF(AND(E16= "",D16= ""), "", ROUND(ROUND(E16, 2) * ROUND(D16, 3), 2))</f>
        <v/>
      </c>
    </row>
    <row r="18" spans="2:6" ht="12.75" customHeight="1">
      <c r="B18" s="101"/>
      <c r="C18" s="102"/>
      <c r="D18" s="103"/>
      <c r="E18" s="104"/>
      <c r="F18" s="105">
        <f>IF(AND(E18= "",D18= ""), "", ROUND(ROUND(E18, 2) * ROUND(D18, 3), 2))</f>
        <v/>
      </c>
    </row>
    <row r="20" spans="2:6" ht="12.75" customHeight="1">
      <c r="B20" s="101"/>
      <c r="C20" s="102"/>
      <c r="D20" s="103"/>
      <c r="E20" s="104"/>
      <c r="F20" s="105">
        <f>IF(AND(E20= "",D20= ""), "", ROUND(ROUND(E20, 2) * ROUND(D20, 3), 2))</f>
        <v/>
      </c>
    </row>
    <row r="22" spans="2:6" ht="12.75" customHeight="1">
      <c r="B22" s="101"/>
      <c r="C22" s="102"/>
      <c r="D22" s="103"/>
      <c r="E22" s="104"/>
      <c r="F22" s="105">
        <f>IF(AND(E22= "",D22= ""), "", ROUND(ROUND(E22, 2) * ROUND(D22, 3), 2))</f>
        <v/>
      </c>
    </row>
    <row r="24" spans="2:6" ht="12.75" customHeight="1">
      <c r="B24" s="101"/>
      <c r="C24" s="102"/>
      <c r="D24" s="103"/>
      <c r="E24" s="104"/>
      <c r="F24" s="105">
        <f>IF(AND(E24= "",D24= ""), "", ROUND(ROUND(E24, 2) * ROUND(D24, 3), 2))</f>
        <v/>
      </c>
    </row>
    <row r="26" spans="2:6" ht="12.75" customHeight="1">
      <c r="B26" s="101"/>
      <c r="C26" s="102"/>
      <c r="D26" s="103"/>
      <c r="E26" s="104"/>
      <c r="F26" s="105">
        <f>IF(AND(E26= "",D26= ""), "", ROUND(ROUND(E26, 2) * ROUND(D26, 3), 2))</f>
        <v/>
      </c>
    </row>
    <row r="28" spans="2:6" ht="12.75" customHeight="1">
      <c r="B28" s="101"/>
      <c r="C28" s="102"/>
      <c r="D28" s="103"/>
      <c r="E28" s="104"/>
      <c r="F28" s="105">
        <f>IF(AND(E28= "",D28= ""), "", ROUND(ROUND(E28, 2) * ROUND(D28, 3), 2))</f>
        <v/>
      </c>
    </row>
    <row r="30" spans="2:6" ht="12.75" customHeight="1">
      <c r="B30" s="101"/>
      <c r="C30" s="102"/>
      <c r="D30" s="103"/>
      <c r="E30" s="104"/>
      <c r="F30" s="105">
        <f>IF(AND(E30= "",D30= ""), "", ROUND(ROUND(E30, 2) * ROUND(D30, 3), 2))</f>
        <v/>
      </c>
    </row>
    <row r="32" spans="2:6" ht="12.75" customHeight="1">
      <c r="B32" s="101"/>
      <c r="C32" s="102"/>
      <c r="D32" s="103"/>
      <c r="E32" s="104"/>
      <c r="F32" s="105">
        <f>IF(AND(E32= "",D32= ""), "", ROUND(ROUND(E32, 2) * ROUND(D32, 3), 2))</f>
        <v/>
      </c>
    </row>
    <row r="34" spans="2:6" ht="12.75" customHeight="1">
      <c r="B34" s="101"/>
      <c r="C34" s="102"/>
      <c r="D34" s="103"/>
      <c r="E34" s="104"/>
      <c r="F34" s="105">
        <f>IF(AND(E34= "",D34= ""), "", ROUND(ROUND(E34, 2) * ROUND(D34, 3), 2))</f>
        <v/>
      </c>
    </row>
    <row r="36" spans="2:6" ht="12.75" customHeight="1">
      <c r="B36" s="101"/>
      <c r="C36" s="102"/>
      <c r="D36" s="103"/>
      <c r="E36" s="104"/>
      <c r="F36" s="105">
        <f>IF(AND(E36= "",D36= ""), "", ROUND(ROUND(E36, 2) * ROUND(D36, 3), 2))</f>
        <v/>
      </c>
    </row>
    <row r="38" spans="2:6" ht="12.75" customHeight="1">
      <c r="B38" s="101"/>
      <c r="C38" s="102"/>
      <c r="D38" s="103"/>
      <c r="E38" s="104"/>
      <c r="F38" s="105">
        <f>IF(AND(E38= "",D38= ""), "", ROUND(ROUND(E38, 2) * ROUND(D38, 3), 2))</f>
        <v/>
      </c>
    </row>
    <row r="40" spans="2:6" ht="12.75" customHeight="1">
      <c r="B40" s="101"/>
      <c r="C40" s="102"/>
      <c r="D40" s="103"/>
      <c r="E40" s="104"/>
      <c r="F40" s="105">
        <f>IF(AND(E40= "",D40= ""), "", ROUND(ROUND(E40, 2) * ROUND(D40, 3), 2))</f>
        <v/>
      </c>
    </row>
    <row r="42" spans="2:6" ht="12.75" customHeight="1">
      <c r="B42" s="101"/>
      <c r="C42" s="102"/>
      <c r="D42" s="103"/>
      <c r="E42" s="104"/>
      <c r="F42" s="105">
        <f>IF(AND(E42= "",D42= ""), "", ROUND(ROUND(E42, 2) * ROUND(D42, 3), 2))</f>
        <v/>
      </c>
    </row>
    <row r="44" spans="2:6" ht="12.75" customHeight="1">
      <c r="B44" s="101"/>
      <c r="C44" s="102"/>
      <c r="D44" s="103"/>
      <c r="E44" s="104"/>
      <c r="F44" s="105">
        <f>IF(AND(E44= "",D44= ""), "", ROUND(ROUND(E44, 2) * ROUND(D44, 3), 2))</f>
        <v/>
      </c>
    </row>
    <row r="46" spans="2:6" ht="12.75" customHeight="1">
      <c r="B46" s="101"/>
      <c r="C46" s="102"/>
      <c r="D46" s="103"/>
      <c r="E46" s="104"/>
      <c r="F46" s="105">
        <f>IF(AND(E46= "",D46= ""), "", ROUND(ROUND(E46, 2) * ROUND(D46, 3), 2))</f>
        <v/>
      </c>
    </row>
    <row r="48" spans="2:6" ht="12.75" customHeight="1">
      <c r="B48" s="101"/>
      <c r="C48" s="102"/>
      <c r="D48" s="103"/>
      <c r="E48" s="104"/>
      <c r="F48" s="105">
        <f>IF(AND(E48= "",D48= ""), "", ROUND(ROUND(E48, 2) * ROUND(D48, 3), 2))</f>
        <v/>
      </c>
    </row>
    <row r="50" spans="2:6" ht="12.75" customHeight="1">
      <c r="B50" s="101"/>
      <c r="C50" s="102"/>
      <c r="D50" s="103"/>
      <c r="E50" s="104"/>
      <c r="F50" s="105">
        <f>IF(AND(E50= "",D50= ""), "", ROUND(ROUND(E50, 2) * ROUND(D50, 3), 2))</f>
        <v/>
      </c>
    </row>
    <row r="52" spans="2:6" ht="12.75" customHeight="1">
      <c r="B52" s="101"/>
      <c r="C52" s="102"/>
      <c r="D52" s="103"/>
      <c r="E52" s="104"/>
      <c r="F52" s="105">
        <f>IF(AND(E52= "",D52= ""), "", ROUND(ROUND(E52, 2) * ROUND(D52, 3), 2))</f>
        <v/>
      </c>
    </row>
    <row r="54" spans="2:6" ht="12.75" customHeight="1">
      <c r="B54" s="101"/>
      <c r="C54" s="102"/>
      <c r="D54" s="103"/>
      <c r="E54" s="104"/>
      <c r="F54" s="105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2025-02-27T13:52:33Z</dcterms:created>
  <dcterms:modified xsi:type="dcterms:W3CDTF">2025-02-27T13:52:33Z</dcterms:modified>
</cp:coreProperties>
</file>